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Materiais 2024\EDITAIS 2024\LICITAÇÕES\PREGÃO ELETRÔNICO\PREGÃO ELETRONICO\PR ELETR_020_SERV INSTALAÇÃO E DESINSTALAÇÃO DE AR-CONDICIONADO_ED FISICA E FISIOTERAPIA\"/>
    </mc:Choice>
  </mc:AlternateContent>
  <xr:revisionPtr revIDLastSave="0" documentId="13_ncr:1_{0DBB36ED-9AD9-4469-B52E-5264BEDCE5BB}" xr6:coauthVersionLast="47" xr6:coauthVersionMax="47" xr10:uidLastSave="{00000000-0000-0000-0000-000000000000}"/>
  <bookViews>
    <workbookView xWindow="14865" yWindow="930" windowWidth="12510" windowHeight="14670" activeTab="1" xr2:uid="{00000000-000D-0000-FFFF-FFFF00000000}"/>
  </bookViews>
  <sheets>
    <sheet name="ORÇAMENTO" sheetId="4" r:id="rId1"/>
    <sheet name="CRONOGRAMA" sheetId="7" r:id="rId2"/>
  </sheets>
  <definedNames>
    <definedName name="_xlnm._FilterDatabase" localSheetId="0" hidden="1">ORÇAMENTO!$B$12:$B$74</definedName>
    <definedName name="_xlnm.Print_Area" localSheetId="1">CRONOGRAMA!$A$1:$O$43,CRONOGRAMA!$P$15:$AB$48</definedName>
    <definedName name="_xlnm.Print_Area" localSheetId="0">ORÇAMENTO!$A$1:$K$60</definedName>
    <definedName name="_xlnm.Print_Titles" localSheetId="1">CRONOGRAMA!$A:$C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7" l="1"/>
  <c r="A30" i="7"/>
  <c r="A27" i="7"/>
  <c r="A24" i="7"/>
  <c r="A21" i="7"/>
  <c r="A18" i="7"/>
  <c r="B12" i="7"/>
  <c r="H16" i="4" l="1"/>
  <c r="J16" i="4" s="1"/>
  <c r="J15" i="4" s="1"/>
  <c r="C18" i="7" s="1"/>
  <c r="D18" i="7" s="1"/>
  <c r="D19" i="7" s="1"/>
  <c r="I16" i="4"/>
  <c r="I15" i="4" s="1"/>
  <c r="B10" i="7"/>
  <c r="H53" i="4"/>
  <c r="H52" i="4"/>
  <c r="I50" i="4"/>
  <c r="H50" i="4"/>
  <c r="J50" i="4" s="1"/>
  <c r="I49" i="4"/>
  <c r="H49" i="4"/>
  <c r="J49" i="4" s="1"/>
  <c r="I48" i="4"/>
  <c r="H48" i="4"/>
  <c r="J48" i="4" s="1"/>
  <c r="I46" i="4"/>
  <c r="H46" i="4"/>
  <c r="J46" i="4" s="1"/>
  <c r="I45" i="4"/>
  <c r="H45" i="4"/>
  <c r="J45" i="4" s="1"/>
  <c r="H44" i="4"/>
  <c r="I43" i="4"/>
  <c r="H43" i="4"/>
  <c r="J43" i="4" s="1"/>
  <c r="H42" i="4"/>
  <c r="H41" i="4"/>
  <c r="I39" i="4"/>
  <c r="H39" i="4"/>
  <c r="J39" i="4" s="1"/>
  <c r="I38" i="4"/>
  <c r="H38" i="4"/>
  <c r="J38" i="4" s="1"/>
  <c r="I37" i="4"/>
  <c r="H37" i="4"/>
  <c r="J37" i="4" s="1"/>
  <c r="I36" i="4"/>
  <c r="H36" i="4"/>
  <c r="J36" i="4" s="1"/>
  <c r="I35" i="4"/>
  <c r="H35" i="4"/>
  <c r="J35" i="4" s="1"/>
  <c r="I34" i="4"/>
  <c r="H34" i="4"/>
  <c r="J34" i="4" s="1"/>
  <c r="I33" i="4"/>
  <c r="H33" i="4"/>
  <c r="J33" i="4" s="1"/>
  <c r="I32" i="4"/>
  <c r="H32" i="4"/>
  <c r="J32" i="4" s="1"/>
  <c r="I31" i="4"/>
  <c r="H31" i="4"/>
  <c r="J31" i="4" s="1"/>
  <c r="I30" i="4"/>
  <c r="H30" i="4"/>
  <c r="J30" i="4" s="1"/>
  <c r="I28" i="4"/>
  <c r="H28" i="4"/>
  <c r="J28" i="4" s="1"/>
  <c r="I27" i="4"/>
  <c r="H27" i="4"/>
  <c r="J27" i="4" s="1"/>
  <c r="H20" i="4"/>
  <c r="I19" i="4"/>
  <c r="H19" i="4"/>
  <c r="J19" i="4" s="1"/>
  <c r="I18" i="4"/>
  <c r="H18" i="4"/>
  <c r="J18" i="4" s="1"/>
  <c r="I29" i="4" l="1"/>
  <c r="H29" i="4"/>
  <c r="I47" i="4"/>
  <c r="J47" i="4"/>
  <c r="C30" i="7" s="1"/>
  <c r="C7" i="4"/>
  <c r="J29" i="4" l="1"/>
  <c r="I52" i="4" l="1"/>
  <c r="J52" i="4"/>
  <c r="I53" i="4"/>
  <c r="J53" i="4"/>
  <c r="I51" i="4" l="1"/>
  <c r="I20" i="4"/>
  <c r="I17" i="4" s="1"/>
  <c r="J20" i="4"/>
  <c r="J51" i="4"/>
  <c r="C33" i="7" s="1"/>
  <c r="AC41" i="7"/>
  <c r="AA22" i="7"/>
  <c r="Z22" i="7"/>
  <c r="Y22" i="7"/>
  <c r="X22" i="7"/>
  <c r="W22" i="7"/>
  <c r="V22" i="7"/>
  <c r="U22" i="7"/>
  <c r="T22" i="7"/>
  <c r="S22" i="7"/>
  <c r="R22" i="7"/>
  <c r="Q22" i="7"/>
  <c r="P22" i="7"/>
  <c r="J17" i="4" l="1"/>
  <c r="C21" i="7" s="1"/>
  <c r="D21" i="7" s="1"/>
  <c r="D22" i="7" s="1"/>
  <c r="I42" i="4" l="1"/>
  <c r="J42" i="4"/>
  <c r="I41" i="4"/>
  <c r="J41" i="4"/>
  <c r="I44" i="4" l="1"/>
  <c r="I40" i="4" s="1"/>
  <c r="J44" i="4"/>
  <c r="J40" i="4" l="1"/>
  <c r="C27" i="7" s="1"/>
  <c r="I25" i="4"/>
  <c r="H25" i="4"/>
  <c r="J25" i="4" s="1"/>
  <c r="H26" i="4"/>
  <c r="J26" i="4" s="1"/>
  <c r="I26" i="4"/>
  <c r="I24" i="4"/>
  <c r="H24" i="4"/>
  <c r="J24" i="4" s="1"/>
  <c r="I23" i="4" l="1"/>
  <c r="H23" i="4"/>
  <c r="J23" i="4" s="1"/>
  <c r="I22" i="4"/>
  <c r="H22" i="4"/>
  <c r="J22" i="4" s="1"/>
  <c r="J21" i="4" l="1"/>
  <c r="I21" i="4"/>
  <c r="I14" i="4" s="1"/>
  <c r="J14" i="4" l="1"/>
  <c r="K52" i="4" s="1"/>
  <c r="C24" i="7"/>
  <c r="D24" i="7" s="1"/>
  <c r="D25" i="7" s="1"/>
  <c r="K45" i="4" l="1"/>
  <c r="K29" i="4"/>
  <c r="K34" i="4"/>
  <c r="K46" i="4"/>
  <c r="K32" i="4"/>
  <c r="K26" i="4"/>
  <c r="K42" i="4"/>
  <c r="K24" i="4"/>
  <c r="K48" i="4"/>
  <c r="K44" i="4"/>
  <c r="K25" i="4"/>
  <c r="K49" i="4"/>
  <c r="K37" i="4"/>
  <c r="K30" i="4"/>
  <c r="K50" i="4"/>
  <c r="K23" i="4"/>
  <c r="K41" i="4"/>
  <c r="K51" i="4"/>
  <c r="B33" i="7" s="1"/>
  <c r="K18" i="4"/>
  <c r="K20" i="4"/>
  <c r="K38" i="4"/>
  <c r="K22" i="4"/>
  <c r="K27" i="4"/>
  <c r="K33" i="4"/>
  <c r="K35" i="4"/>
  <c r="K53" i="4"/>
  <c r="K39" i="4"/>
  <c r="K43" i="4"/>
  <c r="K19" i="4"/>
  <c r="K31" i="4"/>
  <c r="K36" i="4"/>
  <c r="K28" i="4"/>
  <c r="T30" i="7"/>
  <c r="T31" i="7" s="1"/>
  <c r="O30" i="7"/>
  <c r="O31" i="7" s="1"/>
  <c r="H30" i="7"/>
  <c r="H31" i="7" s="1"/>
  <c r="Y30" i="7"/>
  <c r="Y31" i="7" s="1"/>
  <c r="W30" i="7"/>
  <c r="W31" i="7" s="1"/>
  <c r="L30" i="7"/>
  <c r="L31" i="7" s="1"/>
  <c r="S30" i="7"/>
  <c r="S31" i="7" s="1"/>
  <c r="N30" i="7"/>
  <c r="N31" i="7" s="1"/>
  <c r="I30" i="7"/>
  <c r="I31" i="7" s="1"/>
  <c r="X30" i="7"/>
  <c r="X31" i="7" s="1"/>
  <c r="Q30" i="7"/>
  <c r="Q31" i="7" s="1"/>
  <c r="P30" i="7"/>
  <c r="P31" i="7" s="1"/>
  <c r="D30" i="7"/>
  <c r="G30" i="7"/>
  <c r="G31" i="7" s="1"/>
  <c r="M30" i="7"/>
  <c r="M31" i="7" s="1"/>
  <c r="R30" i="7"/>
  <c r="R31" i="7" s="1"/>
  <c r="U30" i="7"/>
  <c r="U31" i="7" s="1"/>
  <c r="E30" i="7"/>
  <c r="E31" i="7" s="1"/>
  <c r="J30" i="7"/>
  <c r="J31" i="7" s="1"/>
  <c r="K30" i="7"/>
  <c r="K31" i="7" s="1"/>
  <c r="F30" i="7"/>
  <c r="F31" i="7" s="1"/>
  <c r="V30" i="7"/>
  <c r="V31" i="7" s="1"/>
  <c r="Y33" i="7"/>
  <c r="Y34" i="7" s="1"/>
  <c r="P33" i="7"/>
  <c r="P34" i="7" s="1"/>
  <c r="W33" i="7"/>
  <c r="W34" i="7" s="1"/>
  <c r="X33" i="7"/>
  <c r="X34" i="7" s="1"/>
  <c r="K33" i="7"/>
  <c r="K34" i="7" s="1"/>
  <c r="L33" i="7"/>
  <c r="L34" i="7" s="1"/>
  <c r="V33" i="7"/>
  <c r="V34" i="7" s="1"/>
  <c r="I33" i="7"/>
  <c r="I34" i="7" s="1"/>
  <c r="T33" i="7"/>
  <c r="T34" i="7" s="1"/>
  <c r="G33" i="7"/>
  <c r="G34" i="7" s="1"/>
  <c r="S33" i="7"/>
  <c r="S34" i="7" s="1"/>
  <c r="F33" i="7"/>
  <c r="F34" i="7" s="1"/>
  <c r="N33" i="7"/>
  <c r="N34" i="7" s="1"/>
  <c r="M33" i="7"/>
  <c r="M34" i="7" s="1"/>
  <c r="J33" i="7"/>
  <c r="J34" i="7" s="1"/>
  <c r="U33" i="7"/>
  <c r="U34" i="7" s="1"/>
  <c r="H33" i="7"/>
  <c r="H34" i="7" s="1"/>
  <c r="E33" i="7"/>
  <c r="E34" i="7" s="1"/>
  <c r="Q33" i="7"/>
  <c r="Q34" i="7" s="1"/>
  <c r="D33" i="7"/>
  <c r="Z33" i="7"/>
  <c r="Z34" i="7" s="1"/>
  <c r="O33" i="7"/>
  <c r="O34" i="7" s="1"/>
  <c r="AA33" i="7"/>
  <c r="AA34" i="7" s="1"/>
  <c r="R33" i="7"/>
  <c r="R34" i="7" s="1"/>
  <c r="W24" i="7"/>
  <c r="W25" i="7" s="1"/>
  <c r="J24" i="7"/>
  <c r="J25" i="7" s="1"/>
  <c r="U24" i="7"/>
  <c r="U25" i="7" s="1"/>
  <c r="Q24" i="7"/>
  <c r="Q25" i="7" s="1"/>
  <c r="H24" i="7"/>
  <c r="H25" i="7" s="1"/>
  <c r="Z24" i="7"/>
  <c r="Z25" i="7" s="1"/>
  <c r="G24" i="7"/>
  <c r="G25" i="7" s="1"/>
  <c r="L24" i="7"/>
  <c r="L25" i="7" s="1"/>
  <c r="S24" i="7"/>
  <c r="S25" i="7" s="1"/>
  <c r="AA24" i="7"/>
  <c r="O24" i="7"/>
  <c r="O25" i="7" s="1"/>
  <c r="N24" i="7"/>
  <c r="N25" i="7" s="1"/>
  <c r="X24" i="7"/>
  <c r="X25" i="7" s="1"/>
  <c r="K24" i="7"/>
  <c r="K25" i="7" s="1"/>
  <c r="P24" i="7"/>
  <c r="P25" i="7" s="1"/>
  <c r="T24" i="7"/>
  <c r="T25" i="7" s="1"/>
  <c r="F24" i="7"/>
  <c r="F25" i="7" s="1"/>
  <c r="Y24" i="7"/>
  <c r="Y25" i="7" s="1"/>
  <c r="R24" i="7"/>
  <c r="R25" i="7" s="1"/>
  <c r="M24" i="7"/>
  <c r="M25" i="7" s="1"/>
  <c r="E24" i="7"/>
  <c r="E25" i="7" s="1"/>
  <c r="V24" i="7"/>
  <c r="V25" i="7" s="1"/>
  <c r="I24" i="7"/>
  <c r="I25" i="7" s="1"/>
  <c r="J21" i="7"/>
  <c r="J22" i="7" s="1"/>
  <c r="I21" i="7"/>
  <c r="I22" i="7" s="1"/>
  <c r="G21" i="7"/>
  <c r="G22" i="7" s="1"/>
  <c r="F21" i="7"/>
  <c r="F22" i="7" s="1"/>
  <c r="M21" i="7"/>
  <c r="M22" i="7" s="1"/>
  <c r="E21" i="7"/>
  <c r="E22" i="7" s="1"/>
  <c r="O21" i="7"/>
  <c r="O22" i="7" s="1"/>
  <c r="L21" i="7"/>
  <c r="L22" i="7" s="1"/>
  <c r="H21" i="7"/>
  <c r="H22" i="7" s="1"/>
  <c r="K21" i="7"/>
  <c r="K22" i="7" s="1"/>
  <c r="N21" i="7"/>
  <c r="N22" i="7" s="1"/>
  <c r="Y18" i="7"/>
  <c r="M18" i="7"/>
  <c r="L18" i="7"/>
  <c r="K18" i="7"/>
  <c r="X18" i="7"/>
  <c r="J18" i="7"/>
  <c r="I18" i="7"/>
  <c r="H18" i="7"/>
  <c r="G18" i="7"/>
  <c r="R18" i="7"/>
  <c r="P18" i="7"/>
  <c r="AA18" i="7"/>
  <c r="W18" i="7"/>
  <c r="Q18" i="7"/>
  <c r="N18" i="7"/>
  <c r="V18" i="7"/>
  <c r="U18" i="7"/>
  <c r="T18" i="7"/>
  <c r="S18" i="7"/>
  <c r="F18" i="7"/>
  <c r="E18" i="7"/>
  <c r="O18" i="7"/>
  <c r="Z18" i="7"/>
  <c r="Z36" i="7" l="1"/>
  <c r="AA25" i="7"/>
  <c r="AA36" i="7"/>
  <c r="AB22" i="7"/>
  <c r="AC22" i="7" s="1"/>
  <c r="AB21" i="7"/>
  <c r="AC21" i="7" s="1"/>
  <c r="D34" i="7"/>
  <c r="AB34" i="7" s="1"/>
  <c r="AC34" i="7" s="1"/>
  <c r="AB33" i="7"/>
  <c r="AC33" i="7" s="1"/>
  <c r="AB24" i="7"/>
  <c r="AC24" i="7" s="1"/>
  <c r="AB25" i="7"/>
  <c r="AC25" i="7" s="1"/>
  <c r="D31" i="7"/>
  <c r="AB31" i="7" s="1"/>
  <c r="AC31" i="7" s="1"/>
  <c r="AB30" i="7"/>
  <c r="AC30" i="7" s="1"/>
  <c r="T19" i="7"/>
  <c r="U19" i="7"/>
  <c r="AB18" i="7"/>
  <c r="AC18" i="7" s="1"/>
  <c r="O19" i="7"/>
  <c r="S19" i="7"/>
  <c r="AA19" i="7"/>
  <c r="Q19" i="7"/>
  <c r="G19" i="7"/>
  <c r="X19" i="7"/>
  <c r="J19" i="7"/>
  <c r="L19" i="7"/>
  <c r="W19" i="7"/>
  <c r="N19" i="7"/>
  <c r="Y19" i="7"/>
  <c r="K19" i="7"/>
  <c r="H19" i="7"/>
  <c r="P19" i="7"/>
  <c r="V19" i="7"/>
  <c r="I19" i="7"/>
  <c r="R19" i="7"/>
  <c r="Z19" i="7"/>
  <c r="M19" i="7"/>
  <c r="F19" i="7"/>
  <c r="E19" i="7"/>
  <c r="AB19" i="7" l="1"/>
  <c r="R27" i="7" l="1"/>
  <c r="F27" i="7"/>
  <c r="F36" i="7" s="1"/>
  <c r="Q27" i="7"/>
  <c r="E27" i="7"/>
  <c r="E36" i="7" s="1"/>
  <c r="I27" i="7"/>
  <c r="I36" i="7" s="1"/>
  <c r="S27" i="7"/>
  <c r="P27" i="7"/>
  <c r="D27" i="7"/>
  <c r="D36" i="7" s="1"/>
  <c r="O27" i="7"/>
  <c r="Y27" i="7"/>
  <c r="V27" i="7"/>
  <c r="U27" i="7"/>
  <c r="U36" i="7" s="1"/>
  <c r="G27" i="7"/>
  <c r="G36" i="7" s="1"/>
  <c r="N27" i="7"/>
  <c r="J27" i="7"/>
  <c r="J36" i="7" s="1"/>
  <c r="M27" i="7"/>
  <c r="M36" i="7" s="1"/>
  <c r="X27" i="7"/>
  <c r="L27" i="7"/>
  <c r="L36" i="7" s="1"/>
  <c r="W27" i="7"/>
  <c r="K27" i="7"/>
  <c r="K36" i="7" s="1"/>
  <c r="T27" i="7"/>
  <c r="H27" i="7"/>
  <c r="H36" i="7" s="1"/>
  <c r="AB40" i="7"/>
  <c r="AA37" i="7" s="1"/>
  <c r="U28" i="7" l="1"/>
  <c r="U37" i="7"/>
  <c r="I37" i="7"/>
  <c r="Z37" i="7"/>
  <c r="V28" i="7"/>
  <c r="V36" i="7"/>
  <c r="V37" i="7" s="1"/>
  <c r="Y28" i="7"/>
  <c r="Y36" i="7"/>
  <c r="Y37" i="7" s="1"/>
  <c r="T28" i="7"/>
  <c r="T36" i="7"/>
  <c r="O28" i="7"/>
  <c r="O36" i="7"/>
  <c r="O37" i="7" s="1"/>
  <c r="L37" i="7"/>
  <c r="X28" i="7"/>
  <c r="X36" i="7"/>
  <c r="E37" i="7"/>
  <c r="N28" i="7"/>
  <c r="N36" i="7"/>
  <c r="N37" i="7" s="1"/>
  <c r="F37" i="7"/>
  <c r="H40" i="7"/>
  <c r="H41" i="7" s="1"/>
  <c r="H37" i="7"/>
  <c r="K37" i="7"/>
  <c r="D37" i="7"/>
  <c r="D38" i="7"/>
  <c r="E38" i="7" s="1"/>
  <c r="F38" i="7" s="1"/>
  <c r="G38" i="7" s="1"/>
  <c r="H38" i="7" s="1"/>
  <c r="I38" i="7" s="1"/>
  <c r="J38" i="7" s="1"/>
  <c r="K38" i="7" s="1"/>
  <c r="L38" i="7" s="1"/>
  <c r="M38" i="7" s="1"/>
  <c r="W28" i="7"/>
  <c r="W36" i="7"/>
  <c r="W37" i="7" s="1"/>
  <c r="P28" i="7"/>
  <c r="P36" i="7"/>
  <c r="S28" i="7"/>
  <c r="S36" i="7"/>
  <c r="S37" i="7" s="1"/>
  <c r="M37" i="7"/>
  <c r="J37" i="7"/>
  <c r="Q28" i="7"/>
  <c r="Q36" i="7"/>
  <c r="Q37" i="7" s="1"/>
  <c r="G37" i="7"/>
  <c r="R28" i="7"/>
  <c r="R36" i="7"/>
  <c r="R37" i="7" s="1"/>
  <c r="F28" i="7"/>
  <c r="G28" i="7"/>
  <c r="K28" i="7"/>
  <c r="I28" i="7"/>
  <c r="M28" i="7"/>
  <c r="H28" i="7"/>
  <c r="J28" i="7"/>
  <c r="L28" i="7"/>
  <c r="AB27" i="7"/>
  <c r="AC27" i="7" s="1"/>
  <c r="D28" i="7"/>
  <c r="E28" i="7"/>
  <c r="N38" i="7" l="1"/>
  <c r="O38" i="7" s="1"/>
  <c r="P38" i="7" s="1"/>
  <c r="Q38" i="7" s="1"/>
  <c r="R38" i="7" s="1"/>
  <c r="S38" i="7" s="1"/>
  <c r="T38" i="7" s="1"/>
  <c r="U38" i="7" s="1"/>
  <c r="V38" i="7" s="1"/>
  <c r="W38" i="7" s="1"/>
  <c r="X38" i="7" s="1"/>
  <c r="Y38" i="7" s="1"/>
  <c r="Z38" i="7" s="1"/>
  <c r="AA38" i="7" s="1"/>
  <c r="P37" i="7"/>
  <c r="P40" i="7"/>
  <c r="P41" i="7" s="1"/>
  <c r="X37" i="7"/>
  <c r="X40" i="7"/>
  <c r="X41" i="7" s="1"/>
  <c r="T37" i="7"/>
  <c r="T40" i="7"/>
  <c r="T41" i="7" s="1"/>
  <c r="L40" i="7"/>
  <c r="L41" i="7" s="1"/>
  <c r="AB36" i="7"/>
  <c r="AC36" i="7" s="1"/>
  <c r="D40" i="7"/>
  <c r="D41" i="7" s="1"/>
  <c r="AB28" i="7"/>
  <c r="AC28" i="7" s="1"/>
  <c r="D43" i="7" l="1"/>
  <c r="H43" i="7" s="1"/>
  <c r="L43" i="7" s="1"/>
  <c r="P43" i="7" s="1"/>
  <c r="T43" i="7" s="1"/>
  <c r="X43" i="7" s="1"/>
  <c r="D42" i="7"/>
  <c r="H42" i="7" s="1"/>
  <c r="L42" i="7" s="1"/>
  <c r="P42" i="7" s="1"/>
  <c r="T42" i="7" s="1"/>
  <c r="X42" i="7" s="1"/>
  <c r="AB37" i="7"/>
  <c r="D39" i="7"/>
  <c r="E39" i="7" s="1"/>
  <c r="F39" i="7" s="1"/>
  <c r="G39" i="7" s="1"/>
  <c r="H39" i="7" s="1"/>
  <c r="I39" i="7" s="1"/>
  <c r="J39" i="7" s="1"/>
  <c r="K39" i="7" s="1"/>
  <c r="L39" i="7" s="1"/>
  <c r="M39" i="7" s="1"/>
  <c r="N39" i="7" s="1"/>
  <c r="O39" i="7" s="1"/>
  <c r="P39" i="7" s="1"/>
  <c r="Q39" i="7" s="1"/>
  <c r="R39" i="7" s="1"/>
  <c r="S39" i="7" s="1"/>
  <c r="T39" i="7" s="1"/>
  <c r="U39" i="7" s="1"/>
  <c r="V39" i="7" s="1"/>
  <c r="W39" i="7" s="1"/>
  <c r="X39" i="7" s="1"/>
  <c r="Y39" i="7" s="1"/>
  <c r="Z39" i="7" s="1"/>
  <c r="AA39" i="7" s="1"/>
  <c r="K21" i="4"/>
  <c r="B24" i="7" s="1"/>
  <c r="K17" i="4"/>
  <c r="B21" i="7" s="1"/>
  <c r="K47" i="4"/>
  <c r="B30" i="7" s="1"/>
  <c r="K40" i="4" l="1"/>
  <c r="B27" i="7" s="1"/>
  <c r="K14" i="4"/>
  <c r="K15" i="4"/>
  <c r="B18" i="7" s="1"/>
  <c r="K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tc={DD98A32A-D80B-465A-9592-A164038D6D50}</author>
    <author>tc={48425BF0-80AC-4E4E-B7D8-1BFB241DCE65}</author>
    <author>tc={4C677F71-9757-428E-B46B-D270284B82C7}</author>
    <author>tc={E5F129B3-3B72-4172-B719-C45C9092C451}</author>
    <author>tc={50D29357-31E2-4C56-BF59-5791C25A8B59}</author>
    <author>tc={4E71AFBD-5FD9-4937-85B1-5D477E13FD55}</author>
    <author>tc={7D15818C-8EF1-4189-8C76-539B33D19A6F}</author>
    <author>tc={0B40C803-F8E8-4B3C-8703-20CFDC9B3803}</author>
  </authors>
  <commentList>
    <comment ref="D30" authorId="0" shapeId="0" xr:uid="{DD98A32A-D80B-465A-9592-A164038D6D5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12.000 BTU</t>
      </text>
    </comment>
    <comment ref="D31" authorId="1" shapeId="0" xr:uid="{48425BF0-80AC-4E4E-B7D8-1BFB241DCE6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12.000 BTU</t>
      </text>
    </comment>
    <comment ref="D32" authorId="2" shapeId="0" xr:uid="{4C677F71-9757-428E-B46B-D270284B82C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18.000 BTU</t>
      </text>
    </comment>
    <comment ref="D33" authorId="3" shapeId="0" xr:uid="{E5F129B3-3B72-4172-B719-C45C9092C45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18.000 BTU</t>
      </text>
    </comment>
    <comment ref="D34" authorId="4" shapeId="0" xr:uid="{50D29357-31E2-4C56-BF59-5791C25A8B5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24.000 BTU</t>
      </text>
    </comment>
    <comment ref="D35" authorId="5" shapeId="0" xr:uid="{4E71AFBD-5FD9-4937-85B1-5D477E13FD5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24.000 BTU</t>
      </text>
    </comment>
    <comment ref="D36" authorId="6" shapeId="0" xr:uid="{7D15818C-8EF1-4189-8C76-539B33D19A6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48.000 BTU</t>
      </text>
    </comment>
    <comment ref="D37" authorId="7" shapeId="0" xr:uid="{0B40C803-F8E8-4B3C-8703-20CFDC9B380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48.000 BTU</t>
      </text>
    </comment>
  </commentList>
</comments>
</file>

<file path=xl/sharedStrings.xml><?xml version="1.0" encoding="utf-8"?>
<sst xmlns="http://schemas.openxmlformats.org/spreadsheetml/2006/main" count="218" uniqueCount="134">
  <si>
    <t>ITEM</t>
  </si>
  <si>
    <t>DESCRIÇÃO</t>
  </si>
  <si>
    <t>CRONOGRAMA FÍSICO-FINANCEIRO</t>
  </si>
  <si>
    <t>SERVIÇOS</t>
  </si>
  <si>
    <t>%</t>
  </si>
  <si>
    <t>CUSTO TOTAL</t>
  </si>
  <si>
    <t>1º MÊS</t>
  </si>
  <si>
    <t>TOTAL</t>
  </si>
  <si>
    <t>TOTAL ACUMULADO</t>
  </si>
  <si>
    <t>PLANILHA ORÇAMENTÁRIA</t>
  </si>
  <si>
    <t>REFERÊNCIA</t>
  </si>
  <si>
    <t>QUANTIDADE</t>
  </si>
  <si>
    <t>VALOR UNITÁRIO</t>
  </si>
  <si>
    <t>VALOR UNITÁRIO COM BDI</t>
  </si>
  <si>
    <t>TOTAL SEM BDI</t>
  </si>
  <si>
    <t>TOTAL COM BDI</t>
  </si>
  <si>
    <t>CÓDIGO</t>
  </si>
  <si>
    <t>2º MÊS</t>
  </si>
  <si>
    <t>3º MÊS</t>
  </si>
  <si>
    <t>TOTAL POR MÊS</t>
  </si>
  <si>
    <t>TOTAL POR SEMANA</t>
  </si>
  <si>
    <t>-</t>
  </si>
  <si>
    <t>UNIDADE</t>
  </si>
  <si>
    <t>ACUMULADO POR SEMANA</t>
  </si>
  <si>
    <t>CDHU</t>
  </si>
  <si>
    <t>UN</t>
  </si>
  <si>
    <t>M</t>
  </si>
  <si>
    <t>SINAPI</t>
  </si>
  <si>
    <t>H</t>
  </si>
  <si>
    <t>M2</t>
  </si>
  <si>
    <t>C1</t>
  </si>
  <si>
    <t>COMPOSICAO</t>
  </si>
  <si>
    <t>C2</t>
  </si>
  <si>
    <t>C3</t>
  </si>
  <si>
    <t>C4</t>
  </si>
  <si>
    <t>C5</t>
  </si>
  <si>
    <t>COTAÇÃO</t>
  </si>
  <si>
    <t xml:space="preserve">UN </t>
  </si>
  <si>
    <t>38.21.930</t>
  </si>
  <si>
    <t>38.22.630</t>
  </si>
  <si>
    <t>4º MÊS</t>
  </si>
  <si>
    <t>5º MÊS</t>
  </si>
  <si>
    <t>6º MÊS</t>
  </si>
  <si>
    <t>04.30.060</t>
  </si>
  <si>
    <t>Encarregado geral com encargos complementares</t>
  </si>
  <si>
    <t>Furo mecanizado em alvenaria, para instalações elétricas, diâmetros maiores que 40 mm e menores ou iguais a 75 mm. Af_09/2023</t>
  </si>
  <si>
    <t>Furo mecanizado em concreto, com perfuratriz, para instalações elétricas, diâmetros maiores que 40 mm e menores ou iguais a 75 mm. Af_09/2023</t>
  </si>
  <si>
    <t>Remoção de tubulação hidráulica em geral, incluindo conexões, caixas e ralos</t>
  </si>
  <si>
    <t>Eletrocalha perfurada galvanizada a fogo, 150 x 50 mm, com acessórios</t>
  </si>
  <si>
    <t>Tampa de encaixe para eletrocalha, galvanizada a fogo, l=150mm</t>
  </si>
  <si>
    <t>Tubo em cobre flexível, dn 1/4", com isolamento, instalado em ramal de alimentação de ar condicionado com condensadora individual   fornecimento e instalação. Af_12/2015</t>
  </si>
  <si>
    <t>Tubo em cobre flexível, dn 3/8", com isolamento, instalado em ramal de alimentação de ar condicionado com condensadora individual - fornecimento e instalação. Af_12/2015</t>
  </si>
  <si>
    <t>Tubo em cobre flexível, dn 1/2", com isolamento, instalado em ramal de alimentação de ar condicionado com condensadora individual - fornecimento e instalação. Af_12/2015</t>
  </si>
  <si>
    <t>Tubo em cobre flexível, dn 5/8", com isolamento, instalado em ramal de alimentação de ar condicionado com condensadora individual - fornecimento e instalação. Af_12/2015</t>
  </si>
  <si>
    <t>Desinstalação de evaporadores de 12000 btus</t>
  </si>
  <si>
    <t>Desinstalação de evaporadores de 18000 btus</t>
  </si>
  <si>
    <t>Desinstalação de evaporadores de 24000 btus</t>
  </si>
  <si>
    <t>Desinstalação de evaporadores de 30000 btus</t>
  </si>
  <si>
    <t>Desinstalação de evaporadores de 48000 btus</t>
  </si>
  <si>
    <t>Fazer limpeza em ar-condicionados reinstalados</t>
  </si>
  <si>
    <t>Tubo, pvc, soldável, dn 25mm, instalado em dreno de ar-condicionado - fornecimento e instalação. Af_08/2022</t>
  </si>
  <si>
    <t>Rasgo linear mecanizado em contrapiso, para ramais/ distribuição de instalações hidráulicas, diâmetros menores ou iguais a 40 mm. Af_09/2023_ps</t>
  </si>
  <si>
    <t>Chumbamento linear em contrapiso para ramais/distribuição de instalações hidráulicas com diâmetros menores ou iguais a 40 mm. Af_09/2023</t>
  </si>
  <si>
    <t>Limpeza de piso cerâmico ou porcelanato com vassoura a seco. Af_04/2019</t>
  </si>
  <si>
    <t>Limpeza de contrapiso com vassoura a seco. Af_04/2019</t>
  </si>
  <si>
    <t>Montagem e desmontagem de andaime tubular tipo "torre" (exclusive andaime e limpeza). Af_03/2024</t>
  </si>
  <si>
    <t>MXMES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</si>
  <si>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</t>
  </si>
  <si>
    <t>_________________________________</t>
  </si>
  <si>
    <t>PROPONENTE:</t>
  </si>
  <si>
    <t>UNIVERSIDADE ESTADUAL PAULISTA "JÚLIO DE MESQUITA FILHO" (UNESP) - CAMPUS DE PRESIDENTE PRUDENTE / FACULDADE DE CIÊNCIAS E TECNOLOGIA</t>
  </si>
  <si>
    <t>SERVIÇO:</t>
  </si>
  <si>
    <t>FONTES DE REFERÊNCIA:</t>
  </si>
  <si>
    <t>SINAPI (Sistema Nacional de Pesquisa de Custos e Índices da Construção Civi): não desonerado - versão 06/2024</t>
  </si>
  <si>
    <t>CDHU (Companhia de Desenvolvimento Habitacional e Urbano): não desonerado - versão 194 - 06/2024</t>
  </si>
  <si>
    <t>COTAÇÃO DE MERCADO (Preço dos ativos financeiros, atualizado no mercado)</t>
  </si>
  <si>
    <t>LOCAL:</t>
  </si>
  <si>
    <t>DATA:</t>
  </si>
  <si>
    <t>BDI:</t>
  </si>
  <si>
    <t xml:space="preserve">MEDIÇÃO: </t>
  </si>
  <si>
    <t xml:space="preserve">MENSAL CONFORME O CRONOGRAMA	</t>
  </si>
  <si>
    <t>PRAZO PARA EXECUÇÃO:</t>
  </si>
  <si>
    <t>SINAPI (Sistema Nacional de Pesquisa de Custos e Índices da Construção Civil): não desonerado - versão 06/2024</t>
  </si>
  <si>
    <t>Ar condicionado split inverter, hi-wall (parede), 12000 btu/h, ciclo frio - Somente instalação</t>
  </si>
  <si>
    <t>Ar condicionado split inverter, hi-wall (parede), 24000 btu/h, ciclo frio - Somente Instalação</t>
  </si>
  <si>
    <t>Ar condicionado split inverter, hi-wall (parede), 18000 btu/h, ciclo frio - Somente instalação</t>
  </si>
  <si>
    <t>Ar condicionado split inverter, piso teto, 48000 btu/h, ciclo frio - fornecimento e instalação - Somente instalação</t>
  </si>
  <si>
    <t>Ar condicionado a frio, tipo split parede com capacidade de 30.000 btu/h - Somente instalação</t>
  </si>
  <si>
    <t>180 DIAS</t>
  </si>
  <si>
    <t>C6</t>
  </si>
  <si>
    <t>Cabo PP de cobre flexível 4 x 2,5 mm²</t>
  </si>
  <si>
    <t>CONTRATAÇÃO DE EMPRESA ESPECIALIZADA EM MANUTENÇÃO PREVENTIVA E SERVIÇOS DE INSTALAÇÃO E DESINSTALAÇÃO DE CONDICIONADORES DE AR NOVOS E USADOS, COM FORNECIMENTO DE MÃO DE OBRA, PEÇAS, MATERIAIS, FERRAMENTAS, MÁQUINAS E EQUIPAMENTOS, EM SALAS E LABORATÓRIOS VINCULADOS AOS DEPARTAMENTOS DE EDUCAÇÃO FÍSICA E FISIOTERAPIA (BLOCO DE AULAS 3 – GABINETE DE TRABALHO DE DOCENTES, LABORATÓRIOS E SALAS DE AULA; ANFITEATRO 3; BIOTÉRIO II; LABORATÓRIO DE FISIOLOGIA DO ESTRESSE; E CEAFIR – CENTRO DE ATENDIMENTOS EM FISIOTERAPIA E REABILITAÇÃO), NAS DEPENDÊNCIAS DA FACULDADE DE CIÊNCIAS E TECNOLOGIA DA UNESP - CAMPUS DE PRESIDENTE PRUDENTE</t>
  </si>
  <si>
    <t>1.1</t>
  </si>
  <si>
    <t>2. SERVIÇOS PRELIMINARES</t>
  </si>
  <si>
    <t>2.1</t>
  </si>
  <si>
    <t>2.2</t>
  </si>
  <si>
    <t>2.3</t>
  </si>
  <si>
    <t>3. INSTALAÇÕES ELÉTRICAS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</si>
  <si>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</si>
  <si>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</si>
  <si>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</si>
  <si>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</si>
  <si>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</si>
  <si>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</si>
  <si>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</si>
  <si>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</si>
  <si>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</si>
  <si>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</si>
  <si>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</si>
  <si>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</si>
  <si>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</si>
  <si>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</si>
  <si>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</si>
  <si>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</si>
  <si>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</si>
  <si>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</si>
  <si>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4. DESINSTALAÇÕES ELÉTRICAS</t>
  </si>
  <si>
    <t>4.1</t>
  </si>
  <si>
    <t>4.2</t>
  </si>
  <si>
    <t>4.3</t>
  </si>
  <si>
    <t>4.4</t>
  </si>
  <si>
    <t>4.5</t>
  </si>
  <si>
    <t>4.6</t>
  </si>
  <si>
    <t>5. INSTALAÇÕES HIDRÁULICAS</t>
  </si>
  <si>
    <t>5.1</t>
  </si>
  <si>
    <t>5.2</t>
  </si>
  <si>
    <t>5.3</t>
  </si>
  <si>
    <t>6. LIMPEZA FINAL</t>
  </si>
  <si>
    <t>6.1</t>
  </si>
  <si>
    <t>6.2</t>
  </si>
  <si>
    <t>INSERIR LOGO DA LICITANTE</t>
  </si>
  <si>
    <t>Responsável pela empresa</t>
  </si>
  <si>
    <t>Cargo</t>
  </si>
  <si>
    <t>1. 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</si>
</sst>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0.0%"/>
    <numFmt numFmtId="167" formatCode="0.0000"/>
    <numFmt numFmtId="168" formatCode="_(&quot;R$ &quot;* #,##0.00_);_(&quot;R$ &quot;* \(#,##0.00\);_(&quot;R$ &quot;* &quot;-&quot;??_);_(@_)"/>
    <numFmt numFmtId="169" formatCode="_([$€-2]* #,##0.00_);_([$€-2]* \(#,##0.00\);_([$€-2]* \-??_)"/>
    <numFmt numFmtId="170" formatCode="#,##0.0"/>
    <numFmt numFmtId="171" formatCode="_(\$* #,##0_);_(\$* \(#,##0\);_(\$* \-_);_(@_)"/>
    <numFmt numFmtId="172" formatCode="_(&quot;$&quot;* #,##0.00_);_(&quot;$&quot;* \(#,##0.00\);_(&quot;$&quot;* &quot;-&quot;??_);_(@_)"/>
    <numFmt numFmtId="173" formatCode="&quot;Cr$&quot;#,##0_);\(&quot;Cr$&quot;#,##0\)"/>
    <numFmt numFmtId="174" formatCode="mmmm\ d\,\ yyyy"/>
    <numFmt numFmtId="175" formatCode="&quot; R$ &quot;* #,##0.00\ ;&quot;-R$ &quot;* #,##0.00\ ;&quot; R$ &quot;* \-#\ ;@\ "/>
    <numFmt numFmtId="176" formatCode="&quot; $&quot;* #,##0\ ;&quot; $&quot;* \(#,##0\);&quot; $&quot;* &quot;- &quot;;@\ "/>
    <numFmt numFmtId="177" formatCode="_-&quot;R$&quot;\ * #,##0.00_-;\-&quot;R$&quot;\ * #,##0.00_-;_-&quot;R$&quot;\ * &quot;-&quot;??_-;_-@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name val="Arial"/>
      <family val="2"/>
    </font>
    <font>
      <b/>
      <sz val="16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0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48"/>
      <name val="Cambria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name val="Arial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8"/>
      <name val="Times New Roman"/>
      <family val="1"/>
    </font>
    <font>
      <sz val="10"/>
      <name val="MS Sans Serif"/>
    </font>
    <font>
      <b/>
      <sz val="7"/>
      <color indexed="10"/>
      <name val="Arial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sz val="11"/>
      <name val="돋움"/>
      <family val="3"/>
      <charset val="129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1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26"/>
      </patternFill>
    </fill>
    <fill>
      <patternFill patternType="solid">
        <fgColor rgb="FF0070C0"/>
        <bgColor rgb="FF0070C0"/>
      </patternFill>
    </fill>
    <fill>
      <patternFill patternType="solid">
        <fgColor rgb="FFF2F2F2"/>
        <bgColor rgb="FFF2F2F2"/>
      </patternFill>
    </fill>
    <fill>
      <patternFill patternType="solid">
        <fgColor rgb="FF0070C0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7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3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0" borderId="0" applyNumberFormat="0" applyFill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8" borderId="0" applyNumberFormat="0" applyBorder="0" applyAlignment="0" applyProtection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20" fillId="5" borderId="0" applyNumberFormat="0" applyBorder="0" applyAlignment="0" applyProtection="0"/>
    <xf numFmtId="0" fontId="31" fillId="39" borderId="0" applyNumberFormat="0" applyBorder="0" applyAlignment="0" applyProtection="0"/>
    <xf numFmtId="0" fontId="14" fillId="12" borderId="0" applyNumberFormat="0" applyBorder="0" applyAlignment="0" applyProtection="0"/>
    <xf numFmtId="0" fontId="8" fillId="40" borderId="2" applyNumberFormat="0" applyFont="0" applyBorder="0" applyAlignment="0">
      <alignment horizontal="left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4" fillId="41" borderId="8" applyNumberFormat="0" applyAlignment="0" applyProtection="0"/>
    <xf numFmtId="0" fontId="15" fillId="42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43" borderId="9" applyNumberFormat="0" applyAlignment="0" applyProtection="0"/>
    <xf numFmtId="0" fontId="17" fillId="0" borderId="10" applyNumberFormat="0" applyFill="0" applyAlignment="0" applyProtection="0"/>
    <xf numFmtId="0" fontId="16" fillId="44" borderId="9" applyNumberFormat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48" borderId="0" applyNumberFormat="0" applyBorder="0" applyAlignment="0" applyProtection="0"/>
    <xf numFmtId="0" fontId="18" fillId="15" borderId="8" applyNumberFormat="0" applyAlignment="0" applyProtection="0"/>
    <xf numFmtId="0" fontId="47" fillId="46" borderId="0" applyNumberFormat="0" applyBorder="0" applyAlignment="0" applyProtection="0"/>
    <xf numFmtId="0" fontId="3" fillId="0" borderId="1">
      <alignment horizontal="center"/>
    </xf>
    <xf numFmtId="0" fontId="3" fillId="0" borderId="0"/>
    <xf numFmtId="169" fontId="3" fillId="0" borderId="0" applyFill="0" applyBorder="0" applyAlignment="0" applyProtection="0"/>
    <xf numFmtId="0" fontId="24" fillId="0" borderId="0" applyNumberForma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0" fontId="48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49" fillId="12" borderId="0" applyNumberFormat="0" applyBorder="0" applyAlignment="0" applyProtection="0"/>
    <xf numFmtId="0" fontId="36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9" borderId="8" applyNumberFormat="0" applyAlignment="0" applyProtection="0"/>
    <xf numFmtId="0" fontId="39" fillId="0" borderId="1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ill="0" applyBorder="0" applyAlignment="0" applyProtection="0"/>
    <xf numFmtId="44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5" fontId="21" fillId="0" borderId="0" applyFill="0" applyBorder="0" applyAlignment="0" applyProtection="0"/>
    <xf numFmtId="168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0" fontId="17" fillId="49" borderId="0" applyNumberFormat="0" applyBorder="0" applyAlignment="0" applyProtection="0"/>
    <xf numFmtId="0" fontId="53" fillId="50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3" fillId="51" borderId="15" applyNumberFormat="0" applyAlignment="0" applyProtection="0"/>
    <xf numFmtId="0" fontId="5" fillId="52" borderId="15" applyNumberFormat="0" applyFont="0" applyAlignment="0" applyProtection="0"/>
    <xf numFmtId="0" fontId="54" fillId="50" borderId="8" applyNumberFormat="0" applyAlignment="0" applyProtection="0"/>
    <xf numFmtId="0" fontId="22" fillId="41" borderId="16" applyNumberFormat="0" applyAlignment="0" applyProtection="0"/>
    <xf numFmtId="0" fontId="40" fillId="0" borderId="17" applyNumberFormat="0" applyFont="0" applyBorder="0" applyAlignment="0"/>
    <xf numFmtId="0" fontId="40" fillId="0" borderId="17" applyNumberFormat="0" applyFont="0" applyBorder="0" applyAlignment="0"/>
    <xf numFmtId="0" fontId="40" fillId="0" borderId="17" applyNumberFormat="0" applyFont="0" applyBorder="0" applyAlignment="0"/>
    <xf numFmtId="9" fontId="3" fillId="0" borderId="0" applyFill="0" applyBorder="0" applyAlignment="0" applyProtection="0"/>
    <xf numFmtId="9" fontId="21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22" fillId="42" borderId="16" applyNumberFormat="0" applyAlignment="0" applyProtection="0"/>
    <xf numFmtId="38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1" fillId="0" borderId="0" applyNumberFormat="0" applyFill="0" applyBorder="0" applyAlignment="0" applyProtection="0"/>
    <xf numFmtId="0" fontId="42" fillId="0" borderId="18" applyNumberFormat="0" applyBorder="0" applyAlignment="0">
      <alignment horizontal="center" vertical="center"/>
    </xf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>
      <alignment horizontal="left"/>
    </xf>
    <xf numFmtId="0" fontId="43" fillId="0" borderId="0" applyNumberFormat="0">
      <alignment horizontal="left"/>
    </xf>
    <xf numFmtId="0" fontId="43" fillId="0" borderId="0" applyNumberFormat="0">
      <alignment horizontal="left"/>
    </xf>
    <xf numFmtId="0" fontId="4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20" applyNumberFormat="0" applyFill="0" applyAlignment="0" applyProtection="0"/>
    <xf numFmtId="170" fontId="3" fillId="0" borderId="0" applyFill="0" applyBorder="0" applyAlignment="0" applyProtection="0"/>
    <xf numFmtId="171" fontId="21" fillId="0" borderId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6" fontId="21" fillId="0" borderId="0"/>
    <xf numFmtId="170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3" fontId="3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/>
    <xf numFmtId="0" fontId="55" fillId="0" borderId="0"/>
  </cellStyleXfs>
  <cellXfs count="252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4" fontId="6" fillId="2" borderId="0" xfId="3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4" fontId="6" fillId="0" borderId="0" xfId="1" applyFont="1" applyFill="1" applyBorder="1" applyAlignment="1">
      <alignment horizontal="center" vertical="center" wrapText="1"/>
    </xf>
    <xf numFmtId="44" fontId="7" fillId="0" borderId="0" xfId="1" applyFont="1" applyBorder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44" fontId="6" fillId="2" borderId="7" xfId="3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6" fontId="7" fillId="0" borderId="7" xfId="2" applyNumberFormat="1" applyFont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44" fontId="6" fillId="3" borderId="0" xfId="1" applyFont="1" applyFill="1" applyBorder="1" applyAlignment="1">
      <alignment vertical="center"/>
    </xf>
    <xf numFmtId="166" fontId="7" fillId="3" borderId="7" xfId="2" applyNumberFormat="1" applyFont="1" applyFill="1" applyBorder="1" applyAlignment="1">
      <alignment horizontal="center" vertical="center"/>
    </xf>
    <xf numFmtId="44" fontId="4" fillId="0" borderId="0" xfId="1" applyFont="1" applyBorder="1" applyAlignment="1">
      <alignment vertical="center"/>
    </xf>
    <xf numFmtId="44" fontId="6" fillId="3" borderId="0" xfId="1" applyFont="1" applyFill="1" applyBorder="1" applyAlignment="1">
      <alignment horizontal="center" vertical="center"/>
    </xf>
    <xf numFmtId="44" fontId="10" fillId="3" borderId="0" xfId="1" applyFont="1" applyFill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44" fontId="4" fillId="3" borderId="0" xfId="1" applyFont="1" applyFill="1" applyBorder="1" applyAlignment="1">
      <alignment horizontal="center" vertical="center"/>
    </xf>
    <xf numFmtId="44" fontId="7" fillId="3" borderId="0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2" fontId="7" fillId="0" borderId="34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6" fillId="0" borderId="31" xfId="207" applyFont="1" applyBorder="1" applyAlignment="1">
      <alignment horizontal="center" vertical="center" wrapText="1"/>
    </xf>
    <xf numFmtId="177" fontId="7" fillId="54" borderId="31" xfId="207" applyNumberFormat="1" applyFont="1" applyFill="1" applyBorder="1" applyAlignment="1">
      <alignment horizontal="center" vertical="center"/>
    </xf>
    <xf numFmtId="166" fontId="7" fillId="54" borderId="31" xfId="207" applyNumberFormat="1" applyFont="1" applyFill="1" applyBorder="1" applyAlignment="1">
      <alignment horizontal="center" vertical="center"/>
    </xf>
    <xf numFmtId="166" fontId="7" fillId="55" borderId="31" xfId="207" applyNumberFormat="1" applyFont="1" applyFill="1" applyBorder="1" applyAlignment="1">
      <alignment horizontal="center" vertical="center"/>
    </xf>
    <xf numFmtId="177" fontId="7" fillId="0" borderId="31" xfId="207" applyNumberFormat="1" applyFont="1" applyBorder="1" applyAlignment="1">
      <alignment horizontal="center" vertical="center"/>
    </xf>
    <xf numFmtId="177" fontId="7" fillId="56" borderId="31" xfId="207" applyNumberFormat="1" applyFont="1" applyFill="1" applyBorder="1" applyAlignment="1">
      <alignment horizontal="center" vertical="center"/>
    </xf>
    <xf numFmtId="166" fontId="7" fillId="0" borderId="31" xfId="207" applyNumberFormat="1" applyFont="1" applyBorder="1" applyAlignment="1">
      <alignment horizontal="center" vertical="center"/>
    </xf>
    <xf numFmtId="166" fontId="7" fillId="56" borderId="31" xfId="207" applyNumberFormat="1" applyFont="1" applyFill="1" applyBorder="1" applyAlignment="1">
      <alignment horizontal="center" vertical="center"/>
    </xf>
    <xf numFmtId="177" fontId="7" fillId="55" borderId="31" xfId="207" applyNumberFormat="1" applyFont="1" applyFill="1" applyBorder="1" applyAlignment="1">
      <alignment horizontal="center" vertical="center"/>
    </xf>
    <xf numFmtId="165" fontId="7" fillId="55" borderId="31" xfId="207" applyNumberFormat="1" applyFont="1" applyFill="1" applyBorder="1" applyAlignment="1">
      <alignment horizontal="center" vertical="center"/>
    </xf>
    <xf numFmtId="44" fontId="7" fillId="54" borderId="31" xfId="1" applyFont="1" applyFill="1" applyBorder="1" applyAlignment="1">
      <alignment horizontal="center" vertical="center"/>
    </xf>
    <xf numFmtId="164" fontId="7" fillId="54" borderId="31" xfId="207" applyNumberFormat="1" applyFont="1" applyFill="1" applyBorder="1" applyAlignment="1">
      <alignment horizontal="center" vertical="center"/>
    </xf>
    <xf numFmtId="0" fontId="7" fillId="0" borderId="0" xfId="207" applyFont="1" applyAlignment="1">
      <alignment horizontal="center" vertical="center"/>
    </xf>
    <xf numFmtId="0" fontId="7" fillId="0" borderId="0" xfId="207" applyFont="1" applyAlignment="1">
      <alignment horizontal="center"/>
    </xf>
    <xf numFmtId="0" fontId="7" fillId="0" borderId="0" xfId="207" applyFont="1"/>
    <xf numFmtId="177" fontId="7" fillId="0" borderId="0" xfId="207" applyNumberFormat="1" applyFont="1" applyAlignment="1">
      <alignment horizontal="center"/>
    </xf>
    <xf numFmtId="166" fontId="7" fillId="0" borderId="0" xfId="207" applyNumberFormat="1" applyFont="1"/>
    <xf numFmtId="166" fontId="7" fillId="55" borderId="26" xfId="207" applyNumberFormat="1" applyFont="1" applyFill="1" applyBorder="1" applyAlignment="1">
      <alignment horizontal="center" vertical="center"/>
    </xf>
    <xf numFmtId="164" fontId="7" fillId="0" borderId="37" xfId="207" applyNumberFormat="1" applyFont="1" applyBorder="1" applyAlignment="1">
      <alignment horizontal="center" vertical="center"/>
    </xf>
    <xf numFmtId="9" fontId="7" fillId="0" borderId="37" xfId="207" applyNumberFormat="1" applyFont="1" applyBorder="1" applyAlignment="1">
      <alignment horizontal="center" vertical="center"/>
    </xf>
    <xf numFmtId="164" fontId="7" fillId="0" borderId="40" xfId="207" applyNumberFormat="1" applyFont="1" applyBorder="1" applyAlignment="1">
      <alignment horizontal="center" vertical="center"/>
    </xf>
    <xf numFmtId="9" fontId="7" fillId="0" borderId="41" xfId="2" applyFont="1" applyBorder="1" applyAlignment="1">
      <alignment horizontal="center" vertical="center"/>
    </xf>
    <xf numFmtId="164" fontId="7" fillId="0" borderId="41" xfId="207" applyNumberFormat="1" applyFont="1" applyBorder="1" applyAlignment="1">
      <alignment horizontal="center" vertical="center"/>
    </xf>
    <xf numFmtId="0" fontId="6" fillId="0" borderId="41" xfId="207" applyFont="1" applyBorder="1" applyAlignment="1">
      <alignment horizontal="center" vertical="center" wrapText="1"/>
    </xf>
    <xf numFmtId="0" fontId="7" fillId="0" borderId="41" xfId="207" applyFont="1" applyBorder="1" applyAlignment="1">
      <alignment horizontal="center" vertical="center" wrapText="1"/>
    </xf>
    <xf numFmtId="164" fontId="6" fillId="0" borderId="41" xfId="207" applyNumberFormat="1" applyFont="1" applyBorder="1" applyAlignment="1">
      <alignment vertical="center" wrapText="1"/>
    </xf>
    <xf numFmtId="9" fontId="7" fillId="0" borderId="41" xfId="207" applyNumberFormat="1" applyFont="1" applyBorder="1" applyAlignment="1">
      <alignment horizontal="center" vertical="center" wrapText="1"/>
    </xf>
    <xf numFmtId="164" fontId="6" fillId="0" borderId="41" xfId="207" applyNumberFormat="1" applyFont="1" applyBorder="1" applyAlignment="1">
      <alignment horizontal="center" vertical="center"/>
    </xf>
    <xf numFmtId="9" fontId="7" fillId="0" borderId="48" xfId="207" applyNumberFormat="1" applyFont="1" applyBorder="1" applyAlignment="1">
      <alignment horizontal="center" vertical="center"/>
    </xf>
    <xf numFmtId="0" fontId="6" fillId="54" borderId="30" xfId="207" applyFont="1" applyFill="1" applyBorder="1" applyAlignment="1">
      <alignment horizontal="center" vertical="center" wrapText="1"/>
    </xf>
    <xf numFmtId="164" fontId="7" fillId="0" borderId="31" xfId="207" applyNumberFormat="1" applyFont="1" applyBorder="1" applyAlignment="1">
      <alignment horizontal="center" vertical="center"/>
    </xf>
    <xf numFmtId="166" fontId="7" fillId="0" borderId="26" xfId="207" applyNumberFormat="1" applyFont="1" applyBorder="1" applyAlignment="1">
      <alignment horizontal="center" vertical="center"/>
    </xf>
    <xf numFmtId="0" fontId="6" fillId="0" borderId="26" xfId="207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top"/>
    </xf>
    <xf numFmtId="0" fontId="11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0" fontId="7" fillId="0" borderId="0" xfId="2" applyNumberFormat="1" applyFont="1" applyFill="1" applyBorder="1" applyAlignment="1">
      <alignment horizontal="left" vertical="center"/>
    </xf>
    <xf numFmtId="44" fontId="7" fillId="0" borderId="31" xfId="1" applyFont="1" applyBorder="1" applyAlignment="1">
      <alignment horizontal="center" vertical="center"/>
    </xf>
    <xf numFmtId="44" fontId="7" fillId="56" borderId="31" xfId="1" applyFont="1" applyFill="1" applyBorder="1" applyAlignment="1">
      <alignment horizontal="center" vertical="center"/>
    </xf>
    <xf numFmtId="166" fontId="7" fillId="54" borderId="31" xfId="2" applyNumberFormat="1" applyFont="1" applyFill="1" applyBorder="1" applyAlignment="1">
      <alignment horizontal="center" vertical="center"/>
    </xf>
    <xf numFmtId="166" fontId="7" fillId="0" borderId="31" xfId="2" applyNumberFormat="1" applyFont="1" applyBorder="1" applyAlignment="1">
      <alignment horizontal="center" vertical="center"/>
    </xf>
    <xf numFmtId="44" fontId="7" fillId="0" borderId="26" xfId="1" applyFont="1" applyBorder="1" applyAlignment="1">
      <alignment horizontal="center" vertical="center"/>
    </xf>
    <xf numFmtId="0" fontId="6" fillId="0" borderId="0" xfId="207" applyFont="1" applyAlignment="1">
      <alignment vertical="center"/>
    </xf>
    <xf numFmtId="165" fontId="7" fillId="0" borderId="31" xfId="207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4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14" fontId="4" fillId="0" borderId="7" xfId="0" applyNumberFormat="1" applyFont="1" applyBorder="1" applyAlignment="1">
      <alignment vertical="center"/>
    </xf>
    <xf numFmtId="9" fontId="7" fillId="0" borderId="0" xfId="2" applyFont="1" applyFill="1" applyBorder="1" applyAlignment="1">
      <alignment vertical="center"/>
    </xf>
    <xf numFmtId="9" fontId="7" fillId="0" borderId="7" xfId="2" applyFont="1" applyFill="1" applyBorder="1" applyAlignment="1">
      <alignment vertical="center"/>
    </xf>
    <xf numFmtId="166" fontId="7" fillId="55" borderId="28" xfId="207" applyNumberFormat="1" applyFont="1" applyFill="1" applyBorder="1" applyAlignment="1">
      <alignment horizontal="center" vertical="center"/>
    </xf>
    <xf numFmtId="177" fontId="7" fillId="55" borderId="28" xfId="207" applyNumberFormat="1" applyFont="1" applyFill="1" applyBorder="1" applyAlignment="1">
      <alignment horizontal="center" vertical="center"/>
    </xf>
    <xf numFmtId="165" fontId="7" fillId="55" borderId="28" xfId="207" applyNumberFormat="1" applyFont="1" applyFill="1" applyBorder="1" applyAlignment="1">
      <alignment horizontal="center" vertical="center"/>
    </xf>
    <xf numFmtId="0" fontId="7" fillId="0" borderId="4" xfId="207" applyFont="1" applyBorder="1"/>
    <xf numFmtId="0" fontId="7" fillId="0" borderId="5" xfId="207" applyFont="1" applyBorder="1"/>
    <xf numFmtId="0" fontId="7" fillId="0" borderId="7" xfId="207" applyFont="1" applyBorder="1"/>
    <xf numFmtId="14" fontId="4" fillId="0" borderId="0" xfId="0" applyNumberFormat="1" applyFont="1" applyAlignment="1">
      <alignment horizontal="left" vertical="top"/>
    </xf>
    <xf numFmtId="166" fontId="7" fillId="55" borderId="41" xfId="207" applyNumberFormat="1" applyFont="1" applyFill="1" applyBorder="1" applyAlignment="1">
      <alignment horizontal="center" vertical="center"/>
    </xf>
    <xf numFmtId="177" fontId="7" fillId="55" borderId="41" xfId="207" applyNumberFormat="1" applyFont="1" applyFill="1" applyBorder="1" applyAlignment="1">
      <alignment horizontal="center" vertical="center"/>
    </xf>
    <xf numFmtId="165" fontId="7" fillId="55" borderId="41" xfId="20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177" fontId="7" fillId="56" borderId="26" xfId="207" applyNumberFormat="1" applyFont="1" applyFill="1" applyBorder="1" applyAlignment="1">
      <alignment horizontal="center" vertical="center"/>
    </xf>
    <xf numFmtId="166" fontId="7" fillId="56" borderId="26" xfId="207" applyNumberFormat="1" applyFont="1" applyFill="1" applyBorder="1" applyAlignment="1">
      <alignment horizontal="center" vertical="center"/>
    </xf>
    <xf numFmtId="177" fontId="7" fillId="0" borderId="26" xfId="207" applyNumberFormat="1" applyFont="1" applyBorder="1" applyAlignment="1">
      <alignment horizontal="center" vertical="center"/>
    </xf>
    <xf numFmtId="177" fontId="7" fillId="55" borderId="26" xfId="207" applyNumberFormat="1" applyFont="1" applyFill="1" applyBorder="1" applyAlignment="1">
      <alignment horizontal="center" vertical="center"/>
    </xf>
    <xf numFmtId="165" fontId="7" fillId="55" borderId="26" xfId="207" applyNumberFormat="1" applyFont="1" applyFill="1" applyBorder="1" applyAlignment="1">
      <alignment horizontal="center" vertical="center"/>
    </xf>
    <xf numFmtId="44" fontId="7" fillId="56" borderId="26" xfId="1" applyFont="1" applyFill="1" applyBorder="1" applyAlignment="1">
      <alignment horizontal="center" vertical="center"/>
    </xf>
    <xf numFmtId="166" fontId="7" fillId="0" borderId="26" xfId="2" applyNumberFormat="1" applyFont="1" applyBorder="1" applyAlignment="1">
      <alignment horizontal="center" vertical="center"/>
    </xf>
    <xf numFmtId="164" fontId="7" fillId="0" borderId="26" xfId="207" applyNumberFormat="1" applyFont="1" applyBorder="1" applyAlignment="1">
      <alignment horizontal="center" vertical="center"/>
    </xf>
    <xf numFmtId="0" fontId="6" fillId="0" borderId="28" xfId="207" applyFont="1" applyBorder="1" applyAlignment="1">
      <alignment horizontal="center" vertical="center" wrapText="1"/>
    </xf>
    <xf numFmtId="44" fontId="7" fillId="0" borderId="28" xfId="1" applyFont="1" applyBorder="1" applyAlignment="1">
      <alignment horizontal="center" vertical="center"/>
    </xf>
    <xf numFmtId="166" fontId="7" fillId="0" borderId="28" xfId="207" applyNumberFormat="1" applyFont="1" applyBorder="1" applyAlignment="1">
      <alignment horizontal="center" vertical="center"/>
    </xf>
    <xf numFmtId="177" fontId="7" fillId="56" borderId="28" xfId="207" applyNumberFormat="1" applyFont="1" applyFill="1" applyBorder="1" applyAlignment="1">
      <alignment horizontal="center" vertical="center"/>
    </xf>
    <xf numFmtId="177" fontId="7" fillId="0" borderId="28" xfId="207" applyNumberFormat="1" applyFont="1" applyBorder="1" applyAlignment="1">
      <alignment horizontal="center" vertical="center"/>
    </xf>
    <xf numFmtId="166" fontId="7" fillId="0" borderId="28" xfId="2" applyNumberFormat="1" applyFont="1" applyBorder="1" applyAlignment="1">
      <alignment horizontal="center" vertical="center"/>
    </xf>
    <xf numFmtId="164" fontId="7" fillId="0" borderId="28" xfId="207" applyNumberFormat="1" applyFont="1" applyBorder="1" applyAlignment="1">
      <alignment horizontal="center" vertical="center"/>
    </xf>
    <xf numFmtId="0" fontId="6" fillId="54" borderId="1" xfId="207" applyFont="1" applyFill="1" applyBorder="1" applyAlignment="1">
      <alignment horizontal="center" vertical="center" wrapText="1"/>
    </xf>
    <xf numFmtId="44" fontId="7" fillId="54" borderId="1" xfId="1" applyFont="1" applyFill="1" applyBorder="1" applyAlignment="1">
      <alignment horizontal="center" vertical="center"/>
    </xf>
    <xf numFmtId="166" fontId="7" fillId="54" borderId="1" xfId="207" applyNumberFormat="1" applyFont="1" applyFill="1" applyBorder="1" applyAlignment="1">
      <alignment horizontal="center" vertical="center"/>
    </xf>
    <xf numFmtId="166" fontId="7" fillId="55" borderId="1" xfId="207" applyNumberFormat="1" applyFont="1" applyFill="1" applyBorder="1" applyAlignment="1">
      <alignment horizontal="center" vertical="center"/>
    </xf>
    <xf numFmtId="177" fontId="7" fillId="54" borderId="1" xfId="207" applyNumberFormat="1" applyFont="1" applyFill="1" applyBorder="1" applyAlignment="1">
      <alignment horizontal="center" vertical="center"/>
    </xf>
    <xf numFmtId="177" fontId="7" fillId="55" borderId="1" xfId="207" applyNumberFormat="1" applyFont="1" applyFill="1" applyBorder="1" applyAlignment="1">
      <alignment horizontal="center" vertical="center"/>
    </xf>
    <xf numFmtId="165" fontId="7" fillId="55" borderId="1" xfId="207" applyNumberFormat="1" applyFont="1" applyFill="1" applyBorder="1" applyAlignment="1">
      <alignment horizontal="center" vertical="center"/>
    </xf>
    <xf numFmtId="166" fontId="7" fillId="54" borderId="1" xfId="2" applyNumberFormat="1" applyFont="1" applyFill="1" applyBorder="1" applyAlignment="1">
      <alignment horizontal="center" vertical="center"/>
    </xf>
    <xf numFmtId="164" fontId="7" fillId="54" borderId="1" xfId="207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57" fillId="0" borderId="7" xfId="0" applyFont="1" applyBorder="1" applyAlignment="1">
      <alignment horizontal="left" vertical="center"/>
    </xf>
    <xf numFmtId="14" fontId="4" fillId="0" borderId="7" xfId="0" applyNumberFormat="1" applyFont="1" applyBorder="1" applyAlignment="1">
      <alignment horizontal="left" vertical="top"/>
    </xf>
    <xf numFmtId="10" fontId="7" fillId="0" borderId="7" xfId="2" applyNumberFormat="1" applyFont="1" applyFill="1" applyBorder="1" applyAlignment="1">
      <alignment horizontal="left" vertical="center"/>
    </xf>
    <xf numFmtId="0" fontId="6" fillId="54" borderId="40" xfId="207" applyFont="1" applyFill="1" applyBorder="1" applyAlignment="1">
      <alignment horizontal="center" vertical="center" wrapText="1"/>
    </xf>
    <xf numFmtId="44" fontId="7" fillId="54" borderId="41" xfId="1" applyFont="1" applyFill="1" applyBorder="1" applyAlignment="1">
      <alignment horizontal="center" vertical="center"/>
    </xf>
    <xf numFmtId="166" fontId="7" fillId="54" borderId="41" xfId="207" applyNumberFormat="1" applyFont="1" applyFill="1" applyBorder="1" applyAlignment="1">
      <alignment horizontal="center" vertical="center"/>
    </xf>
    <xf numFmtId="177" fontId="7" fillId="54" borderId="41" xfId="207" applyNumberFormat="1" applyFont="1" applyFill="1" applyBorder="1" applyAlignment="1">
      <alignment horizontal="center" vertical="center"/>
    </xf>
    <xf numFmtId="166" fontId="7" fillId="54" borderId="41" xfId="2" applyNumberFormat="1" applyFont="1" applyFill="1" applyBorder="1" applyAlignment="1">
      <alignment horizontal="center" vertical="center"/>
    </xf>
    <xf numFmtId="164" fontId="7" fillId="54" borderId="41" xfId="207" applyNumberFormat="1" applyFont="1" applyFill="1" applyBorder="1" applyAlignment="1">
      <alignment horizontal="center" vertical="center"/>
    </xf>
    <xf numFmtId="0" fontId="5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14" fontId="4" fillId="0" borderId="0" xfId="0" applyNumberFormat="1" applyFont="1" applyAlignment="1">
      <alignment horizontal="left" vertical="center"/>
    </xf>
    <xf numFmtId="14" fontId="4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2" fontId="6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56" fillId="0" borderId="0" xfId="0" applyFont="1" applyAlignment="1">
      <alignment vertical="center"/>
    </xf>
    <xf numFmtId="0" fontId="11" fillId="3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6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2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2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vertical="center" wrapText="1"/>
    </xf>
    <xf numFmtId="0" fontId="6" fillId="0" borderId="58" xfId="207" applyFont="1" applyBorder="1" applyAlignment="1">
      <alignment horizontal="center" vertical="center" wrapText="1"/>
    </xf>
    <xf numFmtId="44" fontId="7" fillId="0" borderId="58" xfId="1" applyFont="1" applyBorder="1" applyAlignment="1">
      <alignment horizontal="center" vertical="center"/>
    </xf>
    <xf numFmtId="166" fontId="7" fillId="0" borderId="58" xfId="207" applyNumberFormat="1" applyFont="1" applyBorder="1" applyAlignment="1">
      <alignment horizontal="center" vertical="center"/>
    </xf>
    <xf numFmtId="166" fontId="7" fillId="55" borderId="58" xfId="207" applyNumberFormat="1" applyFont="1" applyFill="1" applyBorder="1" applyAlignment="1">
      <alignment horizontal="center" vertical="center"/>
    </xf>
    <xf numFmtId="177" fontId="7" fillId="56" borderId="58" xfId="207" applyNumberFormat="1" applyFont="1" applyFill="1" applyBorder="1" applyAlignment="1">
      <alignment horizontal="center" vertical="center"/>
    </xf>
    <xf numFmtId="166" fontId="7" fillId="56" borderId="58" xfId="207" applyNumberFormat="1" applyFont="1" applyFill="1" applyBorder="1" applyAlignment="1">
      <alignment horizontal="center" vertical="center"/>
    </xf>
    <xf numFmtId="177" fontId="7" fillId="0" borderId="58" xfId="207" applyNumberFormat="1" applyFont="1" applyBorder="1" applyAlignment="1">
      <alignment horizontal="center" vertical="center"/>
    </xf>
    <xf numFmtId="177" fontId="7" fillId="55" borderId="58" xfId="207" applyNumberFormat="1" applyFont="1" applyFill="1" applyBorder="1" applyAlignment="1">
      <alignment horizontal="center" vertical="center"/>
    </xf>
    <xf numFmtId="165" fontId="7" fillId="55" borderId="58" xfId="207" applyNumberFormat="1" applyFont="1" applyFill="1" applyBorder="1" applyAlignment="1">
      <alignment horizontal="center" vertical="center"/>
    </xf>
    <xf numFmtId="44" fontId="7" fillId="56" borderId="58" xfId="1" applyFont="1" applyFill="1" applyBorder="1" applyAlignment="1">
      <alignment horizontal="center" vertical="center"/>
    </xf>
    <xf numFmtId="166" fontId="7" fillId="0" borderId="58" xfId="2" applyNumberFormat="1" applyFont="1" applyBorder="1" applyAlignment="1">
      <alignment horizontal="center" vertical="center"/>
    </xf>
    <xf numFmtId="164" fontId="7" fillId="0" borderId="58" xfId="207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4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53" borderId="49" xfId="207" applyFont="1" applyFill="1" applyBorder="1" applyAlignment="1">
      <alignment horizontal="center" vertical="center"/>
    </xf>
    <xf numFmtId="0" fontId="6" fillId="53" borderId="50" xfId="207" applyFont="1" applyFill="1" applyBorder="1" applyAlignment="1">
      <alignment horizontal="center" vertical="center"/>
    </xf>
    <xf numFmtId="0" fontId="6" fillId="53" borderId="51" xfId="207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left" vertical="top"/>
    </xf>
    <xf numFmtId="10" fontId="7" fillId="0" borderId="0" xfId="2" applyNumberFormat="1" applyFont="1" applyFill="1" applyBorder="1" applyAlignment="1">
      <alignment horizontal="left" vertical="center"/>
    </xf>
    <xf numFmtId="164" fontId="6" fillId="54" borderId="1" xfId="207" applyNumberFormat="1" applyFont="1" applyFill="1" applyBorder="1" applyAlignment="1">
      <alignment horizontal="center" vertical="center"/>
    </xf>
    <xf numFmtId="0" fontId="4" fillId="0" borderId="1" xfId="207" applyFont="1" applyBorder="1"/>
    <xf numFmtId="164" fontId="6" fillId="0" borderId="27" xfId="207" applyNumberFormat="1" applyFont="1" applyBorder="1" applyAlignment="1">
      <alignment horizontal="center" vertical="center"/>
    </xf>
    <xf numFmtId="0" fontId="4" fillId="0" borderId="27" xfId="207" applyFont="1" applyBorder="1"/>
    <xf numFmtId="0" fontId="4" fillId="0" borderId="28" xfId="207" applyFont="1" applyBorder="1"/>
    <xf numFmtId="165" fontId="6" fillId="56" borderId="55" xfId="207" applyNumberFormat="1" applyFont="1" applyFill="1" applyBorder="1" applyAlignment="1">
      <alignment horizontal="center" vertical="center" wrapText="1"/>
    </xf>
    <xf numFmtId="0" fontId="4" fillId="57" borderId="55" xfId="207" applyFont="1" applyFill="1" applyBorder="1"/>
    <xf numFmtId="165" fontId="6" fillId="0" borderId="56" xfId="207" applyNumberFormat="1" applyFont="1" applyBorder="1" applyAlignment="1">
      <alignment horizontal="center" vertical="center" wrapText="1"/>
    </xf>
    <xf numFmtId="0" fontId="4" fillId="0" borderId="37" xfId="207" applyFont="1" applyBorder="1"/>
    <xf numFmtId="165" fontId="6" fillId="54" borderId="54" xfId="207" applyNumberFormat="1" applyFont="1" applyFill="1" applyBorder="1" applyAlignment="1">
      <alignment horizontal="center" vertical="center" wrapText="1"/>
    </xf>
    <xf numFmtId="0" fontId="4" fillId="0" borderId="54" xfId="207" applyFont="1" applyBorder="1"/>
    <xf numFmtId="0" fontId="4" fillId="0" borderId="56" xfId="207" applyFont="1" applyBorder="1"/>
    <xf numFmtId="165" fontId="6" fillId="0" borderId="55" xfId="207" applyNumberFormat="1" applyFont="1" applyBorder="1" applyAlignment="1">
      <alignment horizontal="center" vertical="center" wrapText="1"/>
    </xf>
    <xf numFmtId="0" fontId="4" fillId="0" borderId="55" xfId="207" applyFont="1" applyBorder="1"/>
    <xf numFmtId="165" fontId="6" fillId="56" borderId="57" xfId="207" applyNumberFormat="1" applyFont="1" applyFill="1" applyBorder="1" applyAlignment="1">
      <alignment horizontal="center" vertical="center" wrapText="1"/>
    </xf>
    <xf numFmtId="9" fontId="7" fillId="0" borderId="29" xfId="207" applyNumberFormat="1" applyFont="1" applyBorder="1" applyAlignment="1">
      <alignment horizontal="center" vertical="center"/>
    </xf>
    <xf numFmtId="0" fontId="4" fillId="0" borderId="32" xfId="207" applyFont="1" applyBorder="1"/>
    <xf numFmtId="0" fontId="4" fillId="0" borderId="30" xfId="207" applyFont="1" applyBorder="1"/>
    <xf numFmtId="44" fontId="7" fillId="0" borderId="29" xfId="1" applyFont="1" applyBorder="1" applyAlignment="1">
      <alignment horizontal="center" vertical="center"/>
    </xf>
    <xf numFmtId="44" fontId="4" fillId="0" borderId="32" xfId="1" applyFont="1" applyBorder="1"/>
    <xf numFmtId="44" fontId="4" fillId="0" borderId="30" xfId="1" applyFont="1" applyBorder="1"/>
    <xf numFmtId="166" fontId="7" fillId="0" borderId="46" xfId="207" applyNumberFormat="1" applyFont="1" applyBorder="1" applyAlignment="1">
      <alignment horizontal="center" vertical="center"/>
    </xf>
    <xf numFmtId="0" fontId="4" fillId="0" borderId="46" xfId="207" applyFont="1" applyBorder="1"/>
    <xf numFmtId="0" fontId="4" fillId="0" borderId="47" xfId="207" applyFont="1" applyBorder="1"/>
    <xf numFmtId="166" fontId="7" fillId="54" borderId="26" xfId="207" applyNumberFormat="1" applyFont="1" applyFill="1" applyBorder="1" applyAlignment="1">
      <alignment horizontal="center" vertical="center"/>
    </xf>
    <xf numFmtId="166" fontId="7" fillId="0" borderId="26" xfId="207" applyNumberFormat="1" applyFont="1" applyBorder="1" applyAlignment="1">
      <alignment horizontal="center" vertical="center"/>
    </xf>
    <xf numFmtId="0" fontId="4" fillId="0" borderId="52" xfId="207" applyFont="1" applyBorder="1"/>
    <xf numFmtId="166" fontId="7" fillId="0" borderId="60" xfId="207" applyNumberFormat="1" applyFont="1" applyBorder="1" applyAlignment="1">
      <alignment horizontal="center" vertical="center"/>
    </xf>
    <xf numFmtId="164" fontId="6" fillId="54" borderId="26" xfId="207" applyNumberFormat="1" applyFont="1" applyFill="1" applyBorder="1" applyAlignment="1">
      <alignment horizontal="center" vertical="center"/>
    </xf>
    <xf numFmtId="164" fontId="6" fillId="0" borderId="26" xfId="207" applyNumberFormat="1" applyFont="1" applyBorder="1" applyAlignment="1">
      <alignment horizontal="center" vertical="center"/>
    </xf>
    <xf numFmtId="166" fontId="7" fillId="54" borderId="45" xfId="207" applyNumberFormat="1" applyFont="1" applyFill="1" applyBorder="1" applyAlignment="1">
      <alignment horizontal="center" vertical="center"/>
    </xf>
    <xf numFmtId="166" fontId="7" fillId="0" borderId="45" xfId="207" applyNumberFormat="1" applyFont="1" applyBorder="1" applyAlignment="1">
      <alignment horizontal="center" vertical="center"/>
    </xf>
    <xf numFmtId="0" fontId="4" fillId="0" borderId="53" xfId="207" applyFont="1" applyBorder="1"/>
    <xf numFmtId="166" fontId="7" fillId="54" borderId="1" xfId="207" applyNumberFormat="1" applyFont="1" applyFill="1" applyBorder="1" applyAlignment="1">
      <alignment horizontal="center" vertical="center"/>
    </xf>
    <xf numFmtId="166" fontId="7" fillId="0" borderId="59" xfId="207" applyNumberFormat="1" applyFont="1" applyBorder="1" applyAlignment="1">
      <alignment horizontal="center" vertical="center"/>
    </xf>
    <xf numFmtId="164" fontId="6" fillId="0" borderId="59" xfId="207" applyNumberFormat="1" applyFont="1" applyBorder="1" applyAlignment="1">
      <alignment horizontal="center" vertical="center"/>
    </xf>
    <xf numFmtId="177" fontId="6" fillId="0" borderId="32" xfId="207" applyNumberFormat="1" applyFont="1" applyBorder="1" applyAlignment="1">
      <alignment horizontal="center" vertical="center"/>
    </xf>
    <xf numFmtId="165" fontId="6" fillId="0" borderId="23" xfId="207" applyNumberFormat="1" applyFont="1" applyBorder="1" applyAlignment="1">
      <alignment horizontal="center" vertical="center" wrapText="1"/>
    </xf>
    <xf numFmtId="166" fontId="7" fillId="0" borderId="27" xfId="207" applyNumberFormat="1" applyFont="1" applyBorder="1" applyAlignment="1">
      <alignment horizontal="center" vertical="center"/>
    </xf>
    <xf numFmtId="0" fontId="6" fillId="0" borderId="36" xfId="207" applyFont="1" applyBorder="1" applyAlignment="1">
      <alignment horizontal="center" vertical="center" wrapText="1"/>
    </xf>
    <xf numFmtId="0" fontId="4" fillId="0" borderId="39" xfId="207" applyFont="1" applyBorder="1"/>
    <xf numFmtId="0" fontId="4" fillId="0" borderId="42" xfId="207" applyFont="1" applyBorder="1"/>
    <xf numFmtId="0" fontId="6" fillId="0" borderId="21" xfId="207" applyFont="1" applyBorder="1" applyAlignment="1">
      <alignment horizontal="center" vertical="center" wrapText="1"/>
    </xf>
    <xf numFmtId="0" fontId="4" fillId="0" borderId="22" xfId="207" applyFont="1" applyBorder="1"/>
    <xf numFmtId="0" fontId="4" fillId="0" borderId="24" xfId="207" applyFont="1" applyBorder="1"/>
    <xf numFmtId="0" fontId="4" fillId="0" borderId="25" xfId="207" applyFont="1" applyBorder="1"/>
    <xf numFmtId="0" fontId="4" fillId="0" borderId="43" xfId="207" applyFont="1" applyBorder="1"/>
    <xf numFmtId="0" fontId="4" fillId="0" borderId="44" xfId="207" applyFont="1" applyBorder="1"/>
    <xf numFmtId="166" fontId="7" fillId="54" borderId="61" xfId="207" applyNumberFormat="1" applyFont="1" applyFill="1" applyBorder="1" applyAlignment="1">
      <alignment horizontal="center" vertical="center"/>
    </xf>
    <xf numFmtId="0" fontId="4" fillId="0" borderId="61" xfId="207" applyFont="1" applyBorder="1"/>
    <xf numFmtId="0" fontId="6" fillId="0" borderId="36" xfId="207" applyFont="1" applyBorder="1" applyAlignment="1">
      <alignment vertical="center" wrapText="1"/>
    </xf>
    <xf numFmtId="0" fontId="4" fillId="0" borderId="38" xfId="207" applyFont="1" applyBorder="1"/>
    <xf numFmtId="0" fontId="6" fillId="0" borderId="39" xfId="207" applyFont="1" applyBorder="1" applyAlignment="1">
      <alignment horizontal="center" vertical="center"/>
    </xf>
  </cellXfs>
  <cellStyles count="208">
    <cellStyle name="20% - Accent1" xfId="5" xr:uid="{85846152-0582-4AAA-8139-E8215AE8FE4D}"/>
    <cellStyle name="20% - Accent2" xfId="6" xr:uid="{7BB7C612-0A20-4D28-A41D-DAB382317D89}"/>
    <cellStyle name="20% - Accent3" xfId="7" xr:uid="{E568C949-2979-4807-845D-D72881705E09}"/>
    <cellStyle name="20% - Accent4" xfId="8" xr:uid="{1B5A6C94-FADB-4D25-B9CF-776B44FAF83F}"/>
    <cellStyle name="20% - Accent5" xfId="9" xr:uid="{D76A3D7D-5086-44A1-B03F-4E6F35E18C3A}"/>
    <cellStyle name="20% - Accent6" xfId="10" xr:uid="{A01BECF3-25E6-4D6B-98E3-067B4C5837A6}"/>
    <cellStyle name="20% - Ênfase1 2" xfId="11" xr:uid="{4A297B17-6931-46CC-BADF-F7B4BD2917DA}"/>
    <cellStyle name="20% - Ênfase2 2" xfId="12" xr:uid="{F3789D36-1F32-4818-9624-ED6FA65C2692}"/>
    <cellStyle name="20% - Ênfase3 2" xfId="13" xr:uid="{ADED1B31-B429-484C-BD56-0D505FF1278E}"/>
    <cellStyle name="20% - Ênfase4 2" xfId="14" xr:uid="{86562ED7-77B5-49E4-A704-507182B35698}"/>
    <cellStyle name="20% - Ênfase5 2" xfId="15" xr:uid="{06EE3EEF-EEB6-44DA-BB4D-0383A8535351}"/>
    <cellStyle name="20% - Ênfase6 2" xfId="16" xr:uid="{015AE0D9-BE64-48CF-BF31-95DEDB2770FB}"/>
    <cellStyle name="40% - Accent1" xfId="17" xr:uid="{A4764ED6-DEDE-463B-B8BB-AD47BE623574}"/>
    <cellStyle name="40% - Accent2" xfId="18" xr:uid="{B4EDD4F7-AE5B-4CE6-87C9-1F917615E6C9}"/>
    <cellStyle name="40% - Accent3" xfId="19" xr:uid="{0FD41E8F-5A3C-452E-AF6C-0E0FE72EAA7F}"/>
    <cellStyle name="40% - Accent4" xfId="20" xr:uid="{CE2A9FBF-466A-4BA1-9E59-6D135857FC55}"/>
    <cellStyle name="40% - Accent5" xfId="21" xr:uid="{44DBFC91-75E6-412A-9B30-407DE1A28615}"/>
    <cellStyle name="40% - Accent6" xfId="22" xr:uid="{AFA5D08D-85C4-40C6-B209-712ADCD56462}"/>
    <cellStyle name="40% - Ênfase1 2" xfId="23" xr:uid="{2E820FF6-8A07-4997-AB62-0EB2070AD7F5}"/>
    <cellStyle name="40% - Ênfase2 2" xfId="24" xr:uid="{05B53A4D-79E7-4FC7-96C2-040F177AD2C8}"/>
    <cellStyle name="40% - Ênfase3 2" xfId="25" xr:uid="{BB04C9C4-5F72-417B-8518-9BBD90D6D0B5}"/>
    <cellStyle name="40% - Ênfase4 2" xfId="26" xr:uid="{D7F7947D-EA1A-491F-A877-779235E222FE}"/>
    <cellStyle name="40% - Ênfase5 2" xfId="27" xr:uid="{99BD0E76-4B5C-4E17-98B9-3B1B46C744BE}"/>
    <cellStyle name="40% - Ênfase6 2" xfId="28" xr:uid="{F584BDC2-42F1-4DA5-AEB6-325E178D73A4}"/>
    <cellStyle name="60% - Accent1" xfId="29" xr:uid="{DF8B5DDF-3D71-4E94-8CE9-73E16E9F44C5}"/>
    <cellStyle name="60% - Accent2" xfId="30" xr:uid="{388BFB61-DA05-40F6-9067-EFB7CBBBEB21}"/>
    <cellStyle name="60% - Accent3" xfId="31" xr:uid="{215E2F4F-A9FD-476B-B6C7-A376FD701364}"/>
    <cellStyle name="60% - Accent4" xfId="32" xr:uid="{9EA1A2ED-F884-42FB-88FF-D74A48ABABD3}"/>
    <cellStyle name="60% - Accent5" xfId="33" xr:uid="{8E449BB5-42AF-41DA-9252-52CF5794A734}"/>
    <cellStyle name="60% - Accent6" xfId="34" xr:uid="{ACDD62B1-B6AA-4313-BB4B-E5189EC58C17}"/>
    <cellStyle name="60% - Ênfase1 2" xfId="35" xr:uid="{832D4134-EB61-421A-A559-9BEA571EF69A}"/>
    <cellStyle name="60% - Ênfase2 2" xfId="36" xr:uid="{3D7FBD73-93DD-4F03-ACB8-B9EC27FD3186}"/>
    <cellStyle name="60% - Ênfase3 2" xfId="37" xr:uid="{A9E73D32-A324-4930-805F-D0BE97319F79}"/>
    <cellStyle name="60% - Ênfase4 2" xfId="38" xr:uid="{4DD01F35-25D1-4E56-B69A-E685C262C010}"/>
    <cellStyle name="60% - Ênfase5 2" xfId="39" xr:uid="{ED94F0F6-36F8-4DF0-9D4F-48DBBB5338A4}"/>
    <cellStyle name="60% - Ênfase6 2" xfId="40" xr:uid="{1FDFE04F-E9D1-4907-8BC2-18DE226DA8CB}"/>
    <cellStyle name="Accent 1 1" xfId="41" xr:uid="{A073DA51-9969-4271-B73B-5378B48592DF}"/>
    <cellStyle name="Accent 2 1" xfId="42" xr:uid="{081EE361-C783-4AF8-B2B1-4A4419171407}"/>
    <cellStyle name="Accent 3 1" xfId="43" xr:uid="{A443637A-1AE1-4CC0-B934-EA0E4261AE26}"/>
    <cellStyle name="Accent 4" xfId="44" xr:uid="{31735A3C-38CB-408F-A3E3-916CB74DB47D}"/>
    <cellStyle name="Accent1" xfId="45" xr:uid="{06F9B813-B26B-4D7F-85D2-E6B8429A3197}"/>
    <cellStyle name="Accent2" xfId="46" xr:uid="{463DDB97-9352-4012-B8A3-EC4C646C8CAC}"/>
    <cellStyle name="Accent3" xfId="47" xr:uid="{A52CA06F-3B6E-402E-B0AE-D10D9FD308A7}"/>
    <cellStyle name="Accent4" xfId="48" xr:uid="{B5097521-441D-44A9-ABFC-92C44E5FB88F}"/>
    <cellStyle name="Accent5" xfId="49" xr:uid="{E27C0219-6A7A-4475-B2F5-6C8006279831}"/>
    <cellStyle name="Accent6" xfId="50" xr:uid="{7BE7517E-FD87-4564-88EB-9BEB9C24034B}"/>
    <cellStyle name="ARIAL" xfId="51" xr:uid="{F4846E83-1646-4D5C-BE8B-C9622D8F89E0}"/>
    <cellStyle name="ARIAL 2" xfId="52" xr:uid="{9A8110B8-2E22-4400-BBE9-43F28ED9699E}"/>
    <cellStyle name="ARIAL 2 2" xfId="53" xr:uid="{9052DAA5-1C2D-4088-AC84-B8C9F09840D4}"/>
    <cellStyle name="Bad" xfId="54" xr:uid="{1AE26033-310B-4B49-8F3A-893F6D431E9D}"/>
    <cellStyle name="Bad 1" xfId="55" xr:uid="{235F87BF-7ABD-4A03-A433-57CA2FF7B010}"/>
    <cellStyle name="Bom 2" xfId="56" xr:uid="{F5C1D237-064A-47C2-BAE8-1EAB1F2477AA}"/>
    <cellStyle name="CABEÇALHO" xfId="57" xr:uid="{6DE766F8-40F2-4E42-AF46-0DBFD3A969B9}"/>
    <cellStyle name="Cabeçalho 1" xfId="58" xr:uid="{B73F0359-5299-4A15-B7A4-98C1F1EDF578}"/>
    <cellStyle name="Cabeçalho 1 2" xfId="59" xr:uid="{2FDAED08-4F13-448D-BD4D-0D1B2D64A3F8}"/>
    <cellStyle name="Cabeçalho 1 2 2" xfId="60" xr:uid="{0FB9AAC1-FBAC-42A1-9DE1-46FF1E4A1714}"/>
    <cellStyle name="Cabeçalho 2" xfId="61" xr:uid="{FD9A3353-271C-483D-8306-ABA3F167B9AB}"/>
    <cellStyle name="Cabeçalho 2 2" xfId="62" xr:uid="{75A450BB-7716-4EE1-87FC-5395A3ED7146}"/>
    <cellStyle name="Cabeçalho 2 2 2" xfId="63" xr:uid="{9E1BE569-759A-48E7-9231-0154D08C5FAD}"/>
    <cellStyle name="Calculation" xfId="64" xr:uid="{F4A78312-6956-4718-8EFB-5DFC7F8CAC0C}"/>
    <cellStyle name="Cálculo 2" xfId="65" xr:uid="{B618ED76-98FF-4A87-A37F-2EC1071DFBE3}"/>
    <cellStyle name="Cancel" xfId="66" xr:uid="{39FB9665-AD59-44C7-BD4D-9940C2833E12}"/>
    <cellStyle name="Cancel 2" xfId="67" xr:uid="{137ED854-05D3-4F7F-9CF4-694E1114DC74}"/>
    <cellStyle name="Cancel 2 2" xfId="68" xr:uid="{B2489296-4D6D-4B83-9221-C72F0BCAF30D}"/>
    <cellStyle name="Cancel 3" xfId="69" xr:uid="{38056D67-BB6A-417C-9C17-C894965E6487}"/>
    <cellStyle name="Célula de Verificação 2" xfId="70" xr:uid="{BE34F3EE-8339-4164-AA3E-B6186A0E6FD5}"/>
    <cellStyle name="Célula Vinculada 2" xfId="71" xr:uid="{A1544AFF-4427-4D51-9518-BD5DAD54B0CF}"/>
    <cellStyle name="Check Cell" xfId="72" xr:uid="{71679093-32C3-41D0-86EC-70B8D54CC092}"/>
    <cellStyle name="Data" xfId="73" xr:uid="{0BDB917D-3F16-4429-AE51-CC40CC0ECCFF}"/>
    <cellStyle name="Data 2" xfId="74" xr:uid="{8D7B81B0-493F-43D2-ADD4-F2F84D233450}"/>
    <cellStyle name="Data 2 2" xfId="75" xr:uid="{E181904E-9295-441E-9B8F-23B8E1255234}"/>
    <cellStyle name="Data 3" xfId="76" xr:uid="{62FD161F-9DEE-4459-9DA9-CA501A133CE6}"/>
    <cellStyle name="Ênfase1 2" xfId="77" xr:uid="{C303492B-8602-4D3B-9EDA-F20C58FF1418}"/>
    <cellStyle name="Ênfase2 2" xfId="78" xr:uid="{07CF698E-166F-4EF8-94A7-F1E77454F01F}"/>
    <cellStyle name="Ênfase3 2" xfId="79" xr:uid="{C64FB3DF-46D2-41B6-9860-CA4E28B38A55}"/>
    <cellStyle name="Ênfase4 2" xfId="80" xr:uid="{379BF221-46F0-4B72-AC2E-33A20B21730F}"/>
    <cellStyle name="Ênfase5 2" xfId="81" xr:uid="{C6DEB5D9-DD03-40E5-B49F-CC0938308940}"/>
    <cellStyle name="Ênfase6 2" xfId="82" xr:uid="{BFEDFE20-64CC-4962-9BD2-32AD8D6C49E1}"/>
    <cellStyle name="Entrada 2" xfId="83" xr:uid="{6F14A0A5-1D5D-4122-B18A-F7DDE474B40D}"/>
    <cellStyle name="Error 1" xfId="84" xr:uid="{FE317F98-0C38-4824-942F-39CABA9CBA66}"/>
    <cellStyle name="Estilo 1" xfId="85" xr:uid="{84F913C2-7D5C-4FBD-8B88-A17437742905}"/>
    <cellStyle name="Estilo 2" xfId="86" xr:uid="{85E72EBF-BA00-45D9-BB8F-DC1978E50EEF}"/>
    <cellStyle name="Euro" xfId="87" xr:uid="{C7329BF5-963D-4019-9E72-3B05BA022BF5}"/>
    <cellStyle name="Explanatory Text" xfId="88" xr:uid="{EE56C492-42F1-42CF-AA59-5CDC07B8C25C}"/>
    <cellStyle name="F2" xfId="89" xr:uid="{05567DFA-AA14-41DE-8436-C6D7A54FABDD}"/>
    <cellStyle name="F3" xfId="90" xr:uid="{3E6E4A4A-DD74-4BD6-AC3F-049E6EEB5C57}"/>
    <cellStyle name="F4" xfId="91" xr:uid="{2B1D4184-C0B2-422D-B1CC-F61D0535D9D6}"/>
    <cellStyle name="F5" xfId="92" xr:uid="{61579FF2-981C-413E-A798-226FDD875C65}"/>
    <cellStyle name="F6" xfId="93" xr:uid="{E48B6AA8-DD23-4F49-8264-9F76B02420EE}"/>
    <cellStyle name="F7" xfId="94" xr:uid="{CAE2878F-F880-40AA-A742-4308E95EC947}"/>
    <cellStyle name="F8" xfId="95" xr:uid="{B57178DC-DE56-461E-BAF9-4B8AA850001F}"/>
    <cellStyle name="Fixo" xfId="96" xr:uid="{9D806A6B-D09D-4B5D-BFED-85EFC052965A}"/>
    <cellStyle name="Fixo 2" xfId="97" xr:uid="{82CAFC79-9D02-464A-943F-7D9A974307D9}"/>
    <cellStyle name="Fixo 2 2" xfId="98" xr:uid="{5627204B-2FB8-4991-A43B-B0AF692DDFBC}"/>
    <cellStyle name="Fixo 3" xfId="99" xr:uid="{27A6D43A-E195-455B-8FEB-2515391AA27E}"/>
    <cellStyle name="Footnote 1" xfId="100" xr:uid="{8608DD4E-F64B-4E37-8F27-26D6BCF135C6}"/>
    <cellStyle name="Good" xfId="101" xr:uid="{EBE205BC-CA7E-446F-96FF-D7DE882147FA}"/>
    <cellStyle name="Good 1" xfId="102" xr:uid="{B9164646-1D0A-48BB-8E44-8A0F2A6C18BF}"/>
    <cellStyle name="Heading 1" xfId="103" xr:uid="{06CD6680-3E23-4E06-805C-93CD8CCA505D}"/>
    <cellStyle name="Heading 1 1" xfId="104" xr:uid="{A5025830-A363-4798-B3C2-43E928D8BD92}"/>
    <cellStyle name="Heading 2" xfId="105" xr:uid="{3590957D-0513-40E7-851C-236A2DF2CEF7}"/>
    <cellStyle name="Heading 2 1" xfId="106" xr:uid="{056FA3EB-2FCB-40B9-86FD-7D249E7A2FAC}"/>
    <cellStyle name="Heading 3" xfId="107" xr:uid="{A450F356-6176-4060-AB5A-7C675EAF53CE}"/>
    <cellStyle name="Heading 3 2" xfId="108" xr:uid="{5141648D-3E31-415F-B0A8-CA4C2886673C}"/>
    <cellStyle name="Heading 4" xfId="109" xr:uid="{474E5530-B050-4872-8B99-EB6CBA69745B}"/>
    <cellStyle name="Hyperlink 1" xfId="110" xr:uid="{2E6E625E-66D7-4E1D-A218-BE66567B39F0}"/>
    <cellStyle name="Input" xfId="111" xr:uid="{1244C4B6-0467-48FF-A849-408C94362501}"/>
    <cellStyle name="Linked Cell" xfId="112" xr:uid="{30947387-F2BE-409A-8D6A-4CB6CBB86EB4}"/>
    <cellStyle name="M S SANS SERIF" xfId="113" xr:uid="{ED767761-D3F6-4F7B-9D2E-B83EA277C82C}"/>
    <cellStyle name="M S SANS SERIF 2" xfId="114" xr:uid="{69007500-0490-4D67-BD69-B5029EC788ED}"/>
    <cellStyle name="M S SANS SERIF 2 2" xfId="115" xr:uid="{DAD7E414-6B60-48B6-9770-DC32B99EBC0B}"/>
    <cellStyle name="M S SANS SERIF 3" xfId="116" xr:uid="{94DAC7DC-8757-413D-B289-2A15B251B091}"/>
    <cellStyle name="Moeda" xfId="1" builtinId="4"/>
    <cellStyle name="Moeda 2" xfId="118" xr:uid="{459CEA11-8494-474C-B5B9-DBEDE4B3FF74}"/>
    <cellStyle name="Moeda 2 2" xfId="119" xr:uid="{194F72FA-5D31-46DB-9993-972F676A8F84}"/>
    <cellStyle name="Moeda 2 3" xfId="120" xr:uid="{AD027916-F44F-4552-A1C1-72E6D28D2AFE}"/>
    <cellStyle name="Moeda 2 3 2" xfId="121" xr:uid="{105A0D09-3BA2-40D7-A7F9-735719D774EA}"/>
    <cellStyle name="Moeda 2 4" xfId="122" xr:uid="{DEFEDA1C-F8FA-4F7E-A566-96550EA8D674}"/>
    <cellStyle name="Moeda 3" xfId="3" xr:uid="{78D0F3A8-5EBB-4E5B-90D5-536948BF455D}"/>
    <cellStyle name="Moeda 3 2" xfId="124" xr:uid="{CC8EDD65-948B-44E2-B1AD-29CAB678DC61}"/>
    <cellStyle name="Moeda 3 3" xfId="123" xr:uid="{D7CF0A63-C9D6-45BF-BD22-F3BAB76567CF}"/>
    <cellStyle name="Moeda 4" xfId="125" xr:uid="{11BCC35D-23A2-4038-898E-F2E62E7FBD7E}"/>
    <cellStyle name="Moeda 5" xfId="126" xr:uid="{B8001B5D-6492-4A6B-8DF3-B588B640D5E3}"/>
    <cellStyle name="Moeda 6" xfId="117" xr:uid="{21D87479-1D15-4C47-81F3-713D5C9ABFAB}"/>
    <cellStyle name="Moeda0" xfId="127" xr:uid="{F7B340D1-1BF7-4F31-B268-621BC2C14FE1}"/>
    <cellStyle name="Moeda0 2" xfId="128" xr:uid="{482B3984-A1CB-40C2-9F95-5102F55B4B0B}"/>
    <cellStyle name="Moeda0 2 2" xfId="129" xr:uid="{C88BAD6E-35CD-4D7C-A295-C97951D151E8}"/>
    <cellStyle name="Moeda0 3" xfId="130" xr:uid="{F3FA6E7A-C450-48B1-8F54-8F64ECD52401}"/>
    <cellStyle name="Neutral" xfId="131" xr:uid="{8EE5BB42-D12D-4F3F-BA38-C1E1D5B9ECB1}"/>
    <cellStyle name="Neutral 1" xfId="132" xr:uid="{DF55AED5-12A7-4901-B079-4998BE3CB34E}"/>
    <cellStyle name="Normal" xfId="0" builtinId="0"/>
    <cellStyle name="Normal 10" xfId="207" xr:uid="{8F10C120-0993-4BEA-81A3-F6AF73E825CB}"/>
    <cellStyle name="Normal 2" xfId="4" xr:uid="{F9F67FE8-F89C-4559-834E-F6E2181EE81E}"/>
    <cellStyle name="Normal 2 2" xfId="133" xr:uid="{DA84A8ED-6CFE-4896-AC87-A16F283BE767}"/>
    <cellStyle name="Normal 2_ANEXO III - PLANILHA DE COTAÇAO" xfId="134" xr:uid="{D8433349-9283-40C9-A0D5-2DA008B858E7}"/>
    <cellStyle name="Normal 3" xfId="135" xr:uid="{9135D4C6-BC10-43D3-8C48-8CC859375F21}"/>
    <cellStyle name="Normal 4" xfId="136" xr:uid="{93A99BB3-8C4D-452C-A273-7985B00F5B4B}"/>
    <cellStyle name="Normal 5" xfId="137" xr:uid="{BE0599BC-C6F5-46C8-A034-1DAE474F098E}"/>
    <cellStyle name="Normal 6" xfId="138" xr:uid="{4F93889E-9A9E-4CC5-9BE5-ED968A1A6CF7}"/>
    <cellStyle name="Normal 7" xfId="139" xr:uid="{AA46E6A2-DEE9-46B3-9607-E402A9D116BD}"/>
    <cellStyle name="Normal 8" xfId="140" xr:uid="{979623B8-C408-449C-8A9D-2B3BE9EAF3A2}"/>
    <cellStyle name="Normal 9" xfId="141" xr:uid="{55BFAB3A-73BA-48F3-8866-68FBBB32043E}"/>
    <cellStyle name="Nota 2" xfId="142" xr:uid="{9A353686-1C85-4D50-9EF3-82B12E2256A8}"/>
    <cellStyle name="Note" xfId="143" xr:uid="{092B39A5-0C52-4787-A6DE-F989CF10C48E}"/>
    <cellStyle name="Note 1" xfId="144" xr:uid="{31D7613B-7893-41D2-BB12-119976EA014B}"/>
    <cellStyle name="Output" xfId="145" xr:uid="{9DE05301-7A1D-4E9B-8A87-8D24B78E913C}"/>
    <cellStyle name="planilhas" xfId="146" xr:uid="{619DD691-FFB1-4F63-9DEF-50B11337EED6}"/>
    <cellStyle name="planilhas 2" xfId="147" xr:uid="{23721AD1-6C7E-4636-A2C5-7442835EB29B}"/>
    <cellStyle name="planilhas 2 2" xfId="148" xr:uid="{9690F7B2-ED41-4CCC-9CD3-2DCC26E4EC59}"/>
    <cellStyle name="Porcentagem" xfId="2" builtinId="5"/>
    <cellStyle name="Porcentagem 2" xfId="150" xr:uid="{95889AA4-A95A-483A-81D4-03404D43182D}"/>
    <cellStyle name="Porcentagem 3" xfId="149" xr:uid="{A44A2D4F-4B57-4962-A094-8B3A5C5A4446}"/>
    <cellStyle name="R" xfId="151" xr:uid="{3165F64A-E03F-419C-8CBA-2F5B0682C9E0}"/>
    <cellStyle name="R_MOYCOS22" xfId="152" xr:uid="{596CF88A-CC4A-4944-9D4A-00CC85657649}"/>
    <cellStyle name="R_REPCOSTO" xfId="153" xr:uid="{406E302E-6797-4670-BBE3-C04FCB87DD66}"/>
    <cellStyle name="Saída 2" xfId="154" xr:uid="{B04D854E-A076-40B8-80F0-A73AA4201E18}"/>
    <cellStyle name="Sep. milhar [0]" xfId="155" xr:uid="{688C33D4-6E40-4314-85DE-11C3D9B33F13}"/>
    <cellStyle name="Separador de milhares [0] 2" xfId="156" xr:uid="{F499FE62-154A-459D-B5A5-FFDC9DB2D976}"/>
    <cellStyle name="Separador de milhares [0] 2 2" xfId="157" xr:uid="{B24DE77F-2ECF-44C5-A5C8-89BFC413D517}"/>
    <cellStyle name="Separador de milhares [0] 2 2 2" xfId="158" xr:uid="{8BA4A996-E075-433A-8F60-4DDDE2B31C2D}"/>
    <cellStyle name="Separador de milhares 2" xfId="159" xr:uid="{1F00FA27-782C-4F8C-B9F4-D72C428ED78A}"/>
    <cellStyle name="Separador de milhares 2 2" xfId="160" xr:uid="{70A66F5E-D982-40A5-BD91-1936B7DD54ED}"/>
    <cellStyle name="Separador de milhares 2 2 2" xfId="161" xr:uid="{6B38BD1C-53AF-4751-9BAB-74915683EBD8}"/>
    <cellStyle name="Separador de milhares 2 2 2 2" xfId="162" xr:uid="{2BC23661-731D-459D-A0FD-4E8B774CF913}"/>
    <cellStyle name="Separador de milhares 2 3" xfId="163" xr:uid="{7A38A3E0-7377-49D4-8ECD-FBABF1662AC3}"/>
    <cellStyle name="Separador de milhares 2 3 2" xfId="164" xr:uid="{D7C4CA40-AE6C-4E5A-9815-AD67DA769F5D}"/>
    <cellStyle name="Separador de milhares 2_PLAN_ENG_BIOPROC_TECNOL_E_ENG_QUIM_ARARAQ" xfId="165" xr:uid="{3C968C96-D24C-4D41-BA7B-DDD47D65B175}"/>
    <cellStyle name="Separador de milhares 3" xfId="166" xr:uid="{5E76F05F-8FD6-481F-AF0B-5AA414479F09}"/>
    <cellStyle name="Separador de milhares 3 2" xfId="167" xr:uid="{8A498631-934C-40C1-BA84-D2C1B49E65F8}"/>
    <cellStyle name="Separador de milhares 3 2 2" xfId="168" xr:uid="{6A151737-5A18-4A66-A3E6-F8390A63FA1D}"/>
    <cellStyle name="Separador de milhares 4 2" xfId="169" xr:uid="{71BE79D4-4D42-409F-BCF9-71AF7DAD1F24}"/>
    <cellStyle name="Separador de milhares 4 2 2" xfId="170" xr:uid="{6E52923A-AEF6-4081-AE3D-C8B6685BD0BF}"/>
    <cellStyle name="Separador de milhares 4 2 2 2" xfId="171" xr:uid="{402B4441-3214-4035-932F-ECC53A24F5C5}"/>
    <cellStyle name="Standard_KALK-054" xfId="172" xr:uid="{6923A574-B1B1-4004-8F34-054446D4CF25}"/>
    <cellStyle name="Status 1" xfId="173" xr:uid="{EDDC699B-EEC9-4C38-BE9D-422A4AF97A99}"/>
    <cellStyle name="SUMA PARCIAL" xfId="174" xr:uid="{A990EA67-FE88-4ABE-86DC-249FE22F6CC1}"/>
    <cellStyle name="Text 1" xfId="175" xr:uid="{E1CB540C-9213-4858-B1B2-BF498D777FE9}"/>
    <cellStyle name="Texto de Aviso 2" xfId="176" xr:uid="{3630B4A5-01D7-48C1-99AD-D9CB6521FDF0}"/>
    <cellStyle name="Texto Explicativo 2" xfId="177" xr:uid="{19D86246-9E84-44BD-B481-333F2261C5BE}"/>
    <cellStyle name="times" xfId="178" xr:uid="{CDD4CBA4-A9DF-4D6F-8A56-9DF18168EFB9}"/>
    <cellStyle name="times 2" xfId="179" xr:uid="{E9EC2285-E07E-4E2F-B22D-A2F4DA1DF86A}"/>
    <cellStyle name="times 2 2" xfId="180" xr:uid="{BC7E413A-E136-456F-841C-18A8E59C258E}"/>
    <cellStyle name="Title" xfId="181" xr:uid="{26DE0E21-7E24-4D5E-86C4-EA14D50891DA}"/>
    <cellStyle name="Título 1 1" xfId="184" xr:uid="{F78CFF98-766C-45DF-BF49-6B582D35CB19}"/>
    <cellStyle name="Título 1 2" xfId="183" xr:uid="{C8862318-F8A9-44BB-8941-976F34990698}"/>
    <cellStyle name="Título 2 2" xfId="185" xr:uid="{AE65638C-7E77-4534-9FA5-2E7DE7EA66D7}"/>
    <cellStyle name="Título 3 2" xfId="186" xr:uid="{A98E6C13-9085-48AB-A101-B39FC3B41300}"/>
    <cellStyle name="Título 4 2" xfId="187" xr:uid="{9A8C2D22-E461-45E4-ADC9-D3747DA67F64}"/>
    <cellStyle name="Título 5" xfId="188" xr:uid="{4F241F02-5B9E-4A95-A96A-A14D66D029FA}"/>
    <cellStyle name="Título 6" xfId="182" xr:uid="{28575211-16ED-420D-8822-4C95608CF908}"/>
    <cellStyle name="Total 2" xfId="189" xr:uid="{575564B5-4AC6-41EA-B77F-FF8FBB317D5D}"/>
    <cellStyle name="Vírgula 2" xfId="191" xr:uid="{D0C3C2D1-4FC1-43CA-A9B1-270EB9C978A3}"/>
    <cellStyle name="Vírgula 3" xfId="192" xr:uid="{0E43E6BB-333E-4492-93D0-1D0B4365CAA7}"/>
    <cellStyle name="Vírgula 3 2" xfId="193" xr:uid="{13DB27CB-22D4-432F-A5C8-7DCFF8DC9443}"/>
    <cellStyle name="Vírgula 4" xfId="194" xr:uid="{041534C1-F7CB-433F-B4B5-1A5B2ED90800}"/>
    <cellStyle name="Vírgula 5" xfId="195" xr:uid="{9E3F8B3F-EC77-491E-9E77-828B7B64C13D}"/>
    <cellStyle name="Vírgula 6" xfId="190" xr:uid="{016869CB-C8B8-4CEF-8E4D-119558937670}"/>
    <cellStyle name="Vírgula0" xfId="196" xr:uid="{189546A2-2708-42EB-B98F-6E933998B156}"/>
    <cellStyle name="Vírgula0 2" xfId="197" xr:uid="{B25CC479-383C-4E18-B21D-9FFF3486B4D0}"/>
    <cellStyle name="Vírgula0 2 2" xfId="198" xr:uid="{571BEAB3-E33E-4E05-912D-2579405F8320}"/>
    <cellStyle name="Vírgula0 3" xfId="199" xr:uid="{9A9F21A4-B20D-471F-A484-62F583DBFC6F}"/>
    <cellStyle name="Währung" xfId="200" xr:uid="{38815CCB-920D-4828-A858-054D2505C3C3}"/>
    <cellStyle name="Währung 2" xfId="201" xr:uid="{4CED1D72-0CDD-41EC-836B-826FD097CFEA}"/>
    <cellStyle name="Währung 2 2" xfId="202" xr:uid="{BDE772FF-EDB9-457D-BE0D-122DD78B7C55}"/>
    <cellStyle name="Währung 3" xfId="203" xr:uid="{7D1A4492-DDE5-4841-BFED-001732489F39}"/>
    <cellStyle name="Warning 1" xfId="204" xr:uid="{FB192C21-48FA-4FCB-8E68-89273F73F6D6}"/>
    <cellStyle name="Warning Text" xfId="205" xr:uid="{3DE1C135-E001-41B2-925F-2ECD422BC77E}"/>
    <cellStyle name="표준_DAC_계장BM(도료-0402)" xfId="206" xr:uid="{EB31409F-B3A1-4253-91CC-2897F99F211C}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FF505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60</xdr:row>
      <xdr:rowOff>0</xdr:rowOff>
    </xdr:from>
    <xdr:to>
      <xdr:col>11</xdr:col>
      <xdr:colOff>299697</xdr:colOff>
      <xdr:row>61</xdr:row>
      <xdr:rowOff>104889</xdr:rowOff>
    </xdr:to>
    <xdr:sp macro="" textlink="">
      <xdr:nvSpPr>
        <xdr:cNvPr id="2" name="AutoShape 1" descr="Universidade Estadual Paulista – Wikipédia, a enciclopédia liv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7089211" y="3815443"/>
          <a:ext cx="302079" cy="3088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304800</xdr:colOff>
      <xdr:row>12</xdr:row>
      <xdr:rowOff>304800</xdr:rowOff>
    </xdr:to>
    <xdr:sp macro="" textlink="">
      <xdr:nvSpPr>
        <xdr:cNvPr id="3" name="AutoShape 2" descr="Universidade Estadual Paulista – Wikipédia, a enciclopédia liv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4906625" y="100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60</xdr:row>
      <xdr:rowOff>0</xdr:rowOff>
    </xdr:from>
    <xdr:ext cx="314325" cy="314325"/>
    <xdr:sp macro="" textlink="">
      <xdr:nvSpPr>
        <xdr:cNvPr id="4" name="Shape 3" descr="Universidade Estadual Paulista – Wikipédia, a enciclopédia livre">
          <a:extLst>
            <a:ext uri="{FF2B5EF4-FFF2-40B4-BE49-F238E27FC236}">
              <a16:creationId xmlns:a16="http://schemas.microsoft.com/office/drawing/2014/main" id="{5DBD90C0-5E80-41FC-AA7C-76D4CAF9D148}"/>
            </a:ext>
          </a:extLst>
        </xdr:cNvPr>
        <xdr:cNvSpPr/>
      </xdr:nvSpPr>
      <xdr:spPr>
        <a:xfrm>
          <a:off x="22498050" y="12592050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11</xdr:col>
      <xdr:colOff>0</xdr:colOff>
      <xdr:row>60</xdr:row>
      <xdr:rowOff>0</xdr:rowOff>
    </xdr:from>
    <xdr:to>
      <xdr:col>11</xdr:col>
      <xdr:colOff>299697</xdr:colOff>
      <xdr:row>61</xdr:row>
      <xdr:rowOff>104889</xdr:rowOff>
    </xdr:to>
    <xdr:sp macro="" textlink="">
      <xdr:nvSpPr>
        <xdr:cNvPr id="5" name="AutoShape 1" descr="Universidade Estadual Paulista – Wikipédia, a enciclopédia livre">
          <a:extLst>
            <a:ext uri="{FF2B5EF4-FFF2-40B4-BE49-F238E27FC236}">
              <a16:creationId xmlns:a16="http://schemas.microsoft.com/office/drawing/2014/main" id="{511AF583-AC1F-48D8-842C-4536FF1D5B2A}"/>
            </a:ext>
          </a:extLst>
        </xdr:cNvPr>
        <xdr:cNvSpPr>
          <a:spLocks noChangeAspect="1" noChangeArrowheads="1"/>
        </xdr:cNvSpPr>
      </xdr:nvSpPr>
      <xdr:spPr bwMode="auto">
        <a:xfrm>
          <a:off x="21318311" y="15306675"/>
          <a:ext cx="299697" cy="30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60</xdr:row>
      <xdr:rowOff>0</xdr:rowOff>
    </xdr:from>
    <xdr:to>
      <xdr:col>12</xdr:col>
      <xdr:colOff>96497</xdr:colOff>
      <xdr:row>61</xdr:row>
      <xdr:rowOff>104889</xdr:rowOff>
    </xdr:to>
    <xdr:sp macro="" textlink="">
      <xdr:nvSpPr>
        <xdr:cNvPr id="6" name="AutoShape 1" descr="Universidade Estadual Paulista – Wikipédia, a enciclopédia livre">
          <a:extLst>
            <a:ext uri="{FF2B5EF4-FFF2-40B4-BE49-F238E27FC236}">
              <a16:creationId xmlns:a16="http://schemas.microsoft.com/office/drawing/2014/main" id="{2B09C7D8-677C-407B-B976-EBC51B38B38B}"/>
            </a:ext>
          </a:extLst>
        </xdr:cNvPr>
        <xdr:cNvSpPr>
          <a:spLocks noChangeAspect="1" noChangeArrowheads="1"/>
        </xdr:cNvSpPr>
      </xdr:nvSpPr>
      <xdr:spPr bwMode="auto">
        <a:xfrm>
          <a:off x="21318311" y="15306675"/>
          <a:ext cx="709272" cy="30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60</xdr:row>
      <xdr:rowOff>0</xdr:rowOff>
    </xdr:from>
    <xdr:ext cx="314325" cy="314325"/>
    <xdr:sp macro="" textlink="">
      <xdr:nvSpPr>
        <xdr:cNvPr id="7" name="Shape 3" descr="Universidade Estadual Paulista – Wikipédia, a enciclopédia livre">
          <a:extLst>
            <a:ext uri="{FF2B5EF4-FFF2-40B4-BE49-F238E27FC236}">
              <a16:creationId xmlns:a16="http://schemas.microsoft.com/office/drawing/2014/main" id="{C41C51AA-0515-42F4-BE39-D44837043B2D}"/>
            </a:ext>
          </a:extLst>
        </xdr:cNvPr>
        <xdr:cNvSpPr/>
      </xdr:nvSpPr>
      <xdr:spPr>
        <a:xfrm>
          <a:off x="22326600" y="9848850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cos Barros de Souza" id="{ABAC5238-5AF3-45D4-AB17-63AC77301592}" userId="S::marcos.barros@unesp.br::1bb9abd7-d42b-4a97-bd63-96791db3aba5" providerId="AD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0" dT="2024-08-13T18:01:55.31" personId="{ABAC5238-5AF3-45D4-AB17-63AC77301592}" id="{DD98A32A-D80B-465A-9592-A164038D6D50}">
    <text>12.000 BTU</text>
  </threadedComment>
  <threadedComment ref="D31" dT="2024-08-13T18:00:53.03" personId="{ABAC5238-5AF3-45D4-AB17-63AC77301592}" id="{48425BF0-80AC-4E4E-B7D8-1BFB241DCE65}">
    <text>12.000 BTU</text>
  </threadedComment>
  <threadedComment ref="D32" dT="2024-08-13T18:02:17.94" personId="{ABAC5238-5AF3-45D4-AB17-63AC77301592}" id="{4C677F71-9757-428E-B46B-D270284B82C7}">
    <text>18.000 BTU</text>
  </threadedComment>
  <threadedComment ref="D33" dT="2024-08-13T18:02:24.78" personId="{ABAC5238-5AF3-45D4-AB17-63AC77301592}" id="{E5F129B3-3B72-4172-B719-C45C9092C451}">
    <text>18.000 BTU</text>
  </threadedComment>
  <threadedComment ref="D34" dT="2024-08-13T18:02:42.34" personId="{ABAC5238-5AF3-45D4-AB17-63AC77301592}" id="{50D29357-31E2-4C56-BF59-5791C25A8B59}">
    <text>24.000 BTU</text>
  </threadedComment>
  <threadedComment ref="D35" dT="2024-08-13T18:02:49.26" personId="{ABAC5238-5AF3-45D4-AB17-63AC77301592}" id="{4E71AFBD-5FD9-4937-85B1-5D477E13FD55}">
    <text>24.000 BTU</text>
  </threadedComment>
  <threadedComment ref="D36" dT="2024-08-13T18:03:03.81" personId="{ABAC5238-5AF3-45D4-AB17-63AC77301592}" id="{7D15818C-8EF1-4189-8C76-539B33D19A6F}">
    <text>48.000 BTU</text>
  </threadedComment>
  <threadedComment ref="D37" dT="2024-08-14T13:12:58.74" personId="{ABAC5238-5AF3-45D4-AB17-63AC77301592}" id="{0B40C803-F8E8-4B3C-8703-20CFDC9B3803}">
    <text>48.000 BTU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D881-AFD7-44FE-B384-195CCD3E6BE8}">
  <sheetPr>
    <tabColor rgb="FF00B050"/>
  </sheetPr>
  <dimension ref="A1:K76"/>
  <sheetViews>
    <sheetView view="pageBreakPreview" zoomScale="75" zoomScaleNormal="75" zoomScaleSheetLayoutView="75" workbookViewId="0">
      <pane ySplit="14" topLeftCell="A15" activePane="bottomLeft" state="frozen"/>
      <selection pane="bottomLeft" activeCell="F18" sqref="F18"/>
    </sheetView>
  </sheetViews>
  <sheetFormatPr defaultRowHeight="15" x14ac:dyDescent="0.25"/>
  <cols>
    <col min="1" max="1" width="6.7109375" style="3" bestFit="1" customWidth="1"/>
    <col min="2" max="2" width="17" style="1" bestFit="1" customWidth="1"/>
    <col min="3" max="3" width="19.140625" style="1" bestFit="1" customWidth="1"/>
    <col min="4" max="4" width="95.28515625" style="6" bestFit="1" customWidth="1"/>
    <col min="5" max="5" width="13.28515625" style="1" customWidth="1"/>
    <col min="6" max="6" width="16.7109375" style="5" bestFit="1" customWidth="1"/>
    <col min="7" max="7" width="16.5703125" style="2" bestFit="1" customWidth="1"/>
    <col min="8" max="8" width="20.7109375" style="2" bestFit="1" customWidth="1"/>
    <col min="9" max="9" width="17.5703125" style="2" bestFit="1" customWidth="1"/>
    <col min="10" max="10" width="18" style="2" bestFit="1" customWidth="1"/>
    <col min="11" max="11" width="10" style="2" bestFit="1" customWidth="1"/>
    <col min="12" max="16384" width="9.140625" style="2"/>
  </cols>
  <sheetData>
    <row r="1" spans="1:11" ht="83.25" customHeight="1" x14ac:dyDescent="0.25">
      <c r="A1" s="177" t="s">
        <v>130</v>
      </c>
      <c r="B1" s="178"/>
      <c r="C1" s="178"/>
      <c r="D1" s="178"/>
      <c r="E1" s="178"/>
      <c r="F1" s="178"/>
      <c r="G1" s="178"/>
      <c r="H1" s="178"/>
      <c r="I1" s="178"/>
      <c r="J1" s="178"/>
      <c r="K1" s="179"/>
    </row>
    <row r="2" spans="1:11" ht="15.75" x14ac:dyDescent="0.25">
      <c r="A2" s="185" t="s">
        <v>69</v>
      </c>
      <c r="B2" s="186"/>
      <c r="C2" s="186" t="s">
        <v>70</v>
      </c>
      <c r="D2" s="186"/>
      <c r="E2" s="186"/>
      <c r="F2" s="186"/>
      <c r="G2" s="186"/>
      <c r="H2" s="186"/>
      <c r="I2" s="186"/>
      <c r="J2" s="186"/>
      <c r="K2" s="187"/>
    </row>
    <row r="3" spans="1:11" ht="63.75" customHeight="1" x14ac:dyDescent="0.25">
      <c r="A3" s="185" t="s">
        <v>71</v>
      </c>
      <c r="B3" s="186"/>
      <c r="C3" s="188" t="s">
        <v>91</v>
      </c>
      <c r="D3" s="188"/>
      <c r="E3" s="188"/>
      <c r="F3" s="188"/>
      <c r="G3" s="188"/>
      <c r="H3" s="188"/>
      <c r="I3" s="188"/>
      <c r="J3" s="188"/>
      <c r="K3" s="189"/>
    </row>
    <row r="4" spans="1:11" ht="15.75" x14ac:dyDescent="0.25">
      <c r="A4" s="190" t="s">
        <v>72</v>
      </c>
      <c r="B4" s="188"/>
      <c r="C4" s="134" t="s">
        <v>73</v>
      </c>
      <c r="D4" s="135"/>
      <c r="E4" s="135"/>
      <c r="F4" s="135"/>
      <c r="G4" s="135"/>
      <c r="H4" s="135"/>
      <c r="I4" s="136"/>
      <c r="J4" s="137"/>
      <c r="K4" s="67"/>
    </row>
    <row r="5" spans="1:11" ht="15.75" x14ac:dyDescent="0.25">
      <c r="A5" s="190"/>
      <c r="B5" s="188"/>
      <c r="C5" s="138" t="s">
        <v>74</v>
      </c>
      <c r="D5" s="137"/>
      <c r="E5" s="137"/>
      <c r="F5" s="137"/>
      <c r="G5" s="137"/>
      <c r="H5" s="137"/>
      <c r="K5" s="68"/>
    </row>
    <row r="6" spans="1:11" ht="15.75" x14ac:dyDescent="0.25">
      <c r="A6" s="190"/>
      <c r="B6" s="188"/>
      <c r="C6" s="138" t="s">
        <v>75</v>
      </c>
      <c r="D6" s="137"/>
      <c r="E6" s="137"/>
      <c r="F6" s="137"/>
      <c r="G6" s="137"/>
      <c r="H6" s="137"/>
      <c r="K6" s="68"/>
    </row>
    <row r="7" spans="1:11" ht="15.75" customHeight="1" x14ac:dyDescent="0.25">
      <c r="A7" s="190" t="s">
        <v>76</v>
      </c>
      <c r="B7" s="188"/>
      <c r="C7" s="2" t="str">
        <f>UPPER("Rua Roberto Simonsen, 305 - Centro Educacional - Presidente Prudente/SP")</f>
        <v>RUA ROBERTO SIMONSEN, 305 - CENTRO EDUCACIONAL - PRESIDENTE PRUDENTE/SP</v>
      </c>
      <c r="D7" s="2"/>
      <c r="E7" s="2"/>
      <c r="F7" s="2"/>
      <c r="K7" s="11"/>
    </row>
    <row r="8" spans="1:11" ht="15.75" x14ac:dyDescent="0.25">
      <c r="A8" s="185" t="s">
        <v>77</v>
      </c>
      <c r="B8" s="186"/>
      <c r="C8" s="139">
        <v>45548</v>
      </c>
      <c r="D8" s="140"/>
      <c r="E8" s="140"/>
      <c r="F8" s="140"/>
      <c r="G8" s="140"/>
      <c r="H8" s="140"/>
      <c r="I8" s="140"/>
      <c r="J8" s="140"/>
      <c r="K8" s="84"/>
    </row>
    <row r="9" spans="1:11" ht="15.75" x14ac:dyDescent="0.25">
      <c r="A9" s="185" t="s">
        <v>78</v>
      </c>
      <c r="B9" s="186"/>
      <c r="C9" s="72">
        <v>0</v>
      </c>
      <c r="D9" s="85"/>
      <c r="E9" s="85"/>
      <c r="F9" s="85"/>
      <c r="G9" s="85"/>
      <c r="H9" s="85"/>
      <c r="I9" s="85"/>
      <c r="J9" s="85"/>
      <c r="K9" s="86"/>
    </row>
    <row r="10" spans="1:11" ht="15.75" x14ac:dyDescent="0.25">
      <c r="A10" s="185" t="s">
        <v>79</v>
      </c>
      <c r="B10" s="186"/>
      <c r="C10" s="3" t="s">
        <v>80</v>
      </c>
      <c r="D10" s="2"/>
      <c r="E10" s="2"/>
      <c r="F10" s="2"/>
      <c r="K10" s="11"/>
    </row>
    <row r="11" spans="1:11" ht="34.5" customHeight="1" thickBot="1" x14ac:dyDescent="0.3">
      <c r="A11" s="180" t="s">
        <v>81</v>
      </c>
      <c r="B11" s="181"/>
      <c r="C11" s="80" t="s">
        <v>88</v>
      </c>
      <c r="D11" s="82"/>
      <c r="E11" s="82"/>
      <c r="F11" s="82"/>
      <c r="G11" s="82"/>
      <c r="H11" s="82"/>
      <c r="I11" s="82"/>
      <c r="J11" s="82"/>
      <c r="K11" s="83"/>
    </row>
    <row r="12" spans="1:11" ht="21" thickBot="1" x14ac:dyDescent="0.3">
      <c r="A12" s="182" t="s">
        <v>9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4"/>
    </row>
    <row r="13" spans="1:11" ht="47.25" x14ac:dyDescent="0.25">
      <c r="A13" s="22" t="s">
        <v>0</v>
      </c>
      <c r="B13" s="141" t="s">
        <v>10</v>
      </c>
      <c r="C13" s="141" t="s">
        <v>16</v>
      </c>
      <c r="D13" s="141" t="s">
        <v>1</v>
      </c>
      <c r="E13" s="141" t="s">
        <v>22</v>
      </c>
      <c r="F13" s="142" t="s">
        <v>11</v>
      </c>
      <c r="G13" s="4" t="s">
        <v>12</v>
      </c>
      <c r="H13" s="4" t="s">
        <v>13</v>
      </c>
      <c r="I13" s="4" t="s">
        <v>14</v>
      </c>
      <c r="J13" s="4" t="s">
        <v>15</v>
      </c>
      <c r="K13" s="12" t="s">
        <v>4</v>
      </c>
    </row>
    <row r="14" spans="1:11" ht="15.75" x14ac:dyDescent="0.25">
      <c r="A14" s="13"/>
      <c r="B14" s="143"/>
      <c r="C14" s="143"/>
      <c r="D14" s="143"/>
      <c r="E14" s="143"/>
      <c r="F14" s="144"/>
      <c r="G14" s="7"/>
      <c r="H14" s="7" t="s">
        <v>7</v>
      </c>
      <c r="I14" s="7">
        <f>SUM(,I15,I17,I21,I40,I47,I51)</f>
        <v>0</v>
      </c>
      <c r="J14" s="7">
        <f>SUM(,J15,J17,J21,J40,J47,J51)</f>
        <v>0</v>
      </c>
      <c r="K14" s="14" t="e">
        <f t="shared" ref="K14:K51" si="0">J14/$J$14</f>
        <v>#DIV/0!</v>
      </c>
    </row>
    <row r="15" spans="1:11" ht="15.75" x14ac:dyDescent="0.25">
      <c r="A15" s="15" t="s">
        <v>133</v>
      </c>
      <c r="B15" s="145"/>
      <c r="C15" s="145"/>
      <c r="D15" s="146"/>
      <c r="E15" s="145"/>
      <c r="F15" s="147"/>
      <c r="G15" s="16"/>
      <c r="H15" s="16"/>
      <c r="I15" s="16">
        <f>SUM(I16:I16)</f>
        <v>0</v>
      </c>
      <c r="J15" s="16">
        <f>SUM(J16:J16)</f>
        <v>0</v>
      </c>
      <c r="K15" s="17" t="e">
        <f t="shared" si="0"/>
        <v>#DIV/0!</v>
      </c>
    </row>
    <row r="16" spans="1:11" x14ac:dyDescent="0.25">
      <c r="A16" s="10" t="s">
        <v>92</v>
      </c>
      <c r="B16" s="148" t="s">
        <v>27</v>
      </c>
      <c r="C16" s="148">
        <v>90776</v>
      </c>
      <c r="D16" s="149" t="s">
        <v>44</v>
      </c>
      <c r="E16" s="1" t="s">
        <v>28</v>
      </c>
      <c r="F16" s="5">
        <v>110</v>
      </c>
      <c r="G16" s="9"/>
      <c r="H16" s="9">
        <f>ROUND(G16*(1+$C$9),2)</f>
        <v>0</v>
      </c>
      <c r="I16" s="8">
        <f>ROUND(G16*F16,2)</f>
        <v>0</v>
      </c>
      <c r="J16" s="8">
        <f>ROUND(H16*F16,2)</f>
        <v>0</v>
      </c>
      <c r="K16" s="14" t="e">
        <f t="shared" si="0"/>
        <v>#DIV/0!</v>
      </c>
    </row>
    <row r="17" spans="1:11" ht="15.75" x14ac:dyDescent="0.25">
      <c r="A17" s="15" t="s">
        <v>93</v>
      </c>
      <c r="B17" s="145"/>
      <c r="C17" s="145"/>
      <c r="D17" s="146"/>
      <c r="E17" s="145"/>
      <c r="F17" s="147"/>
      <c r="G17" s="16"/>
      <c r="H17" s="16"/>
      <c r="I17" s="16">
        <f>SUM(I18:I20)</f>
        <v>0</v>
      </c>
      <c r="J17" s="16">
        <f>SUM(J18:J20)</f>
        <v>0</v>
      </c>
      <c r="K17" s="17" t="e">
        <f t="shared" si="0"/>
        <v>#DIV/0!</v>
      </c>
    </row>
    <row r="18" spans="1:11" ht="30" x14ac:dyDescent="0.25">
      <c r="A18" s="10" t="s">
        <v>94</v>
      </c>
      <c r="B18" s="148" t="s">
        <v>27</v>
      </c>
      <c r="C18" s="148">
        <v>104770</v>
      </c>
      <c r="D18" s="149" t="s">
        <v>45</v>
      </c>
      <c r="E18" s="1" t="s">
        <v>25</v>
      </c>
      <c r="F18" s="5">
        <v>21</v>
      </c>
      <c r="G18" s="9"/>
      <c r="H18" s="9">
        <f t="shared" ref="H18:H20" si="1">ROUND(G18*(1+$C$9),2)</f>
        <v>0</v>
      </c>
      <c r="I18" s="8">
        <f t="shared" ref="I18:I20" si="2">ROUND(G18*F18,2)</f>
        <v>0</v>
      </c>
      <c r="J18" s="8">
        <f t="shared" ref="J18:J20" si="3">ROUND(H18*F18,2)</f>
        <v>0</v>
      </c>
      <c r="K18" s="14" t="e">
        <f t="shared" ref="K18:K20" si="4">J18/$J$14</f>
        <v>#DIV/0!</v>
      </c>
    </row>
    <row r="19" spans="1:11" ht="30" x14ac:dyDescent="0.25">
      <c r="A19" s="10" t="s">
        <v>95</v>
      </c>
      <c r="B19" s="148" t="s">
        <v>27</v>
      </c>
      <c r="C19" s="148">
        <v>104776</v>
      </c>
      <c r="D19" s="6" t="s">
        <v>46</v>
      </c>
      <c r="E19" s="1" t="s">
        <v>25</v>
      </c>
      <c r="F19" s="150">
        <v>19</v>
      </c>
      <c r="G19" s="18"/>
      <c r="H19" s="9">
        <f t="shared" si="1"/>
        <v>0</v>
      </c>
      <c r="I19" s="8">
        <f t="shared" si="2"/>
        <v>0</v>
      </c>
      <c r="J19" s="8">
        <f t="shared" si="3"/>
        <v>0</v>
      </c>
      <c r="K19" s="14" t="e">
        <f t="shared" si="4"/>
        <v>#DIV/0!</v>
      </c>
    </row>
    <row r="20" spans="1:11" x14ac:dyDescent="0.25">
      <c r="A20" s="10" t="s">
        <v>96</v>
      </c>
      <c r="B20" s="148" t="s">
        <v>24</v>
      </c>
      <c r="C20" s="151" t="s">
        <v>43</v>
      </c>
      <c r="D20" s="152" t="s">
        <v>47</v>
      </c>
      <c r="E20" s="1" t="s">
        <v>26</v>
      </c>
      <c r="F20" s="5">
        <v>26.6</v>
      </c>
      <c r="G20" s="9"/>
      <c r="H20" s="9">
        <f t="shared" si="1"/>
        <v>0</v>
      </c>
      <c r="I20" s="8">
        <f t="shared" si="2"/>
        <v>0</v>
      </c>
      <c r="J20" s="8">
        <f t="shared" si="3"/>
        <v>0</v>
      </c>
      <c r="K20" s="14" t="e">
        <f t="shared" si="4"/>
        <v>#DIV/0!</v>
      </c>
    </row>
    <row r="21" spans="1:11" ht="15.75" x14ac:dyDescent="0.25">
      <c r="A21" s="15" t="s">
        <v>97</v>
      </c>
      <c r="B21" s="145"/>
      <c r="C21" s="145"/>
      <c r="D21" s="153"/>
      <c r="E21" s="145"/>
      <c r="F21" s="147"/>
      <c r="G21" s="16"/>
      <c r="H21" s="19"/>
      <c r="I21" s="16">
        <f>SUM(I22:I39)</f>
        <v>0</v>
      </c>
      <c r="J21" s="16">
        <f>SUM(J22:J39)</f>
        <v>0</v>
      </c>
      <c r="K21" s="17" t="e">
        <f t="shared" si="0"/>
        <v>#DIV/0!</v>
      </c>
    </row>
    <row r="22" spans="1:11" x14ac:dyDescent="0.25">
      <c r="A22" s="10" t="s">
        <v>98</v>
      </c>
      <c r="B22" s="1" t="s">
        <v>31</v>
      </c>
      <c r="C22" s="1" t="s">
        <v>30</v>
      </c>
      <c r="D22" s="154" t="s">
        <v>83</v>
      </c>
      <c r="E22" s="1" t="s">
        <v>25</v>
      </c>
      <c r="F22" s="5">
        <v>41</v>
      </c>
      <c r="G22" s="9"/>
      <c r="H22" s="9">
        <f t="shared" ref="H22:H39" si="5">ROUND(G22*(1+$C$9),2)</f>
        <v>0</v>
      </c>
      <c r="I22" s="8">
        <f t="shared" ref="I22:I39" si="6">ROUND(G22*F22,2)</f>
        <v>0</v>
      </c>
      <c r="J22" s="8">
        <f t="shared" ref="J22:J39" si="7">ROUND(H22*F22,2)</f>
        <v>0</v>
      </c>
      <c r="K22" s="14" t="e">
        <f t="shared" ref="K22:K39" si="8">J22/$J$14</f>
        <v>#DIV/0!</v>
      </c>
    </row>
    <row r="23" spans="1:11" x14ac:dyDescent="0.25">
      <c r="A23" s="10" t="s">
        <v>99</v>
      </c>
      <c r="B23" s="1" t="s">
        <v>31</v>
      </c>
      <c r="C23" s="1" t="s">
        <v>32</v>
      </c>
      <c r="D23" s="6" t="s">
        <v>85</v>
      </c>
      <c r="E23" s="1" t="s">
        <v>25</v>
      </c>
      <c r="F23" s="5">
        <v>10</v>
      </c>
      <c r="G23" s="26"/>
      <c r="H23" s="9">
        <f t="shared" si="5"/>
        <v>0</v>
      </c>
      <c r="I23" s="8">
        <f t="shared" si="6"/>
        <v>0</v>
      </c>
      <c r="J23" s="8">
        <f t="shared" si="7"/>
        <v>0</v>
      </c>
      <c r="K23" s="14" t="e">
        <f t="shared" si="8"/>
        <v>#DIV/0!</v>
      </c>
    </row>
    <row r="24" spans="1:11" x14ac:dyDescent="0.25">
      <c r="A24" s="10" t="s">
        <v>100</v>
      </c>
      <c r="B24" s="1" t="s">
        <v>31</v>
      </c>
      <c r="C24" s="1" t="s">
        <v>33</v>
      </c>
      <c r="D24" s="149" t="s">
        <v>84</v>
      </c>
      <c r="E24" s="1" t="s">
        <v>25</v>
      </c>
      <c r="F24" s="5">
        <v>1</v>
      </c>
      <c r="G24" s="26"/>
      <c r="H24" s="9">
        <f t="shared" si="5"/>
        <v>0</v>
      </c>
      <c r="I24" s="8">
        <f t="shared" si="6"/>
        <v>0</v>
      </c>
      <c r="J24" s="8">
        <f t="shared" si="7"/>
        <v>0</v>
      </c>
      <c r="K24" s="14" t="e">
        <f t="shared" si="8"/>
        <v>#DIV/0!</v>
      </c>
    </row>
    <row r="25" spans="1:11" ht="30" x14ac:dyDescent="0.25">
      <c r="A25" s="10" t="s">
        <v>101</v>
      </c>
      <c r="B25" s="1" t="s">
        <v>31</v>
      </c>
      <c r="C25" s="1" t="s">
        <v>34</v>
      </c>
      <c r="D25" s="155" t="s">
        <v>87</v>
      </c>
      <c r="E25" s="1" t="s">
        <v>25</v>
      </c>
      <c r="F25" s="5">
        <v>3</v>
      </c>
      <c r="G25" s="26"/>
      <c r="H25" s="9">
        <f t="shared" si="5"/>
        <v>0</v>
      </c>
      <c r="I25" s="8">
        <f t="shared" si="6"/>
        <v>0</v>
      </c>
      <c r="J25" s="8">
        <f t="shared" si="7"/>
        <v>0</v>
      </c>
      <c r="K25" s="14" t="e">
        <f t="shared" si="8"/>
        <v>#DIV/0!</v>
      </c>
    </row>
    <row r="26" spans="1:11" ht="30" x14ac:dyDescent="0.25">
      <c r="A26" s="10" t="s">
        <v>102</v>
      </c>
      <c r="B26" s="1" t="s">
        <v>31</v>
      </c>
      <c r="C26" s="1" t="s">
        <v>35</v>
      </c>
      <c r="D26" s="155" t="s">
        <v>86</v>
      </c>
      <c r="E26" s="1" t="s">
        <v>25</v>
      </c>
      <c r="F26" s="5">
        <v>12</v>
      </c>
      <c r="G26" s="26"/>
      <c r="H26" s="9">
        <f t="shared" si="5"/>
        <v>0</v>
      </c>
      <c r="I26" s="8">
        <f t="shared" si="6"/>
        <v>0</v>
      </c>
      <c r="J26" s="8">
        <f t="shared" si="7"/>
        <v>0</v>
      </c>
      <c r="K26" s="14" t="e">
        <f t="shared" si="8"/>
        <v>#DIV/0!</v>
      </c>
    </row>
    <row r="27" spans="1:11" x14ac:dyDescent="0.25">
      <c r="A27" s="10" t="s">
        <v>103</v>
      </c>
      <c r="B27" s="1" t="s">
        <v>24</v>
      </c>
      <c r="C27" s="148" t="s">
        <v>38</v>
      </c>
      <c r="D27" s="149" t="s">
        <v>48</v>
      </c>
      <c r="E27" s="1" t="s">
        <v>26</v>
      </c>
      <c r="F27" s="150">
        <v>72.7</v>
      </c>
      <c r="G27" s="26"/>
      <c r="H27" s="9">
        <f t="shared" si="5"/>
        <v>0</v>
      </c>
      <c r="I27" s="8">
        <f t="shared" si="6"/>
        <v>0</v>
      </c>
      <c r="J27" s="8">
        <f t="shared" si="7"/>
        <v>0</v>
      </c>
      <c r="K27" s="14" t="e">
        <f t="shared" si="8"/>
        <v>#DIV/0!</v>
      </c>
    </row>
    <row r="28" spans="1:11" x14ac:dyDescent="0.25">
      <c r="A28" s="10" t="s">
        <v>104</v>
      </c>
      <c r="B28" s="1" t="s">
        <v>24</v>
      </c>
      <c r="C28" s="148" t="s">
        <v>39</v>
      </c>
      <c r="D28" s="149" t="s">
        <v>49</v>
      </c>
      <c r="E28" s="1" t="s">
        <v>26</v>
      </c>
      <c r="F28" s="150">
        <v>72.7</v>
      </c>
      <c r="G28" s="26"/>
      <c r="H28" s="9">
        <f t="shared" si="5"/>
        <v>0</v>
      </c>
      <c r="I28" s="8">
        <f t="shared" si="6"/>
        <v>0</v>
      </c>
      <c r="J28" s="8">
        <f t="shared" si="7"/>
        <v>0</v>
      </c>
      <c r="K28" s="14" t="e">
        <f t="shared" si="8"/>
        <v>#DIV/0!</v>
      </c>
    </row>
    <row r="29" spans="1:11" x14ac:dyDescent="0.25">
      <c r="A29" s="10" t="s">
        <v>105</v>
      </c>
      <c r="B29" s="1" t="s">
        <v>31</v>
      </c>
      <c r="C29" s="148" t="s">
        <v>89</v>
      </c>
      <c r="D29" s="149" t="s">
        <v>90</v>
      </c>
      <c r="E29" s="1" t="s">
        <v>26</v>
      </c>
      <c r="F29" s="150">
        <v>417.7</v>
      </c>
      <c r="G29" s="26"/>
      <c r="H29" s="9">
        <f t="shared" si="5"/>
        <v>0</v>
      </c>
      <c r="I29" s="8">
        <f t="shared" si="6"/>
        <v>0</v>
      </c>
      <c r="J29" s="8">
        <f>ROUND(H29*F29,2)</f>
        <v>0</v>
      </c>
      <c r="K29" s="14" t="e">
        <f t="shared" si="8"/>
        <v>#DIV/0!</v>
      </c>
    </row>
    <row r="30" spans="1:11" ht="30" x14ac:dyDescent="0.25">
      <c r="A30" s="10" t="s">
        <v>106</v>
      </c>
      <c r="B30" s="1" t="s">
        <v>27</v>
      </c>
      <c r="C30" s="148">
        <v>97327</v>
      </c>
      <c r="D30" s="6" t="s">
        <v>50</v>
      </c>
      <c r="E30" s="1" t="s">
        <v>26</v>
      </c>
      <c r="F30" s="5">
        <v>201.1</v>
      </c>
      <c r="G30" s="26"/>
      <c r="H30" s="9">
        <f t="shared" si="5"/>
        <v>0</v>
      </c>
      <c r="I30" s="8">
        <f t="shared" si="6"/>
        <v>0</v>
      </c>
      <c r="J30" s="8">
        <f t="shared" si="7"/>
        <v>0</v>
      </c>
      <c r="K30" s="14" t="e">
        <f t="shared" si="8"/>
        <v>#DIV/0!</v>
      </c>
    </row>
    <row r="31" spans="1:11" ht="30" x14ac:dyDescent="0.25">
      <c r="A31" s="10" t="s">
        <v>107</v>
      </c>
      <c r="B31" s="1" t="s">
        <v>27</v>
      </c>
      <c r="C31" s="1">
        <v>97328</v>
      </c>
      <c r="D31" s="149" t="s">
        <v>51</v>
      </c>
      <c r="E31" s="1" t="s">
        <v>26</v>
      </c>
      <c r="F31" s="5">
        <v>201.1</v>
      </c>
      <c r="G31" s="26"/>
      <c r="H31" s="9">
        <f t="shared" si="5"/>
        <v>0</v>
      </c>
      <c r="I31" s="8">
        <f t="shared" si="6"/>
        <v>0</v>
      </c>
      <c r="J31" s="8">
        <f t="shared" si="7"/>
        <v>0</v>
      </c>
      <c r="K31" s="14" t="e">
        <f t="shared" si="8"/>
        <v>#DIV/0!</v>
      </c>
    </row>
    <row r="32" spans="1:11" ht="30" x14ac:dyDescent="0.25">
      <c r="A32" s="10" t="s">
        <v>108</v>
      </c>
      <c r="B32" s="1" t="s">
        <v>27</v>
      </c>
      <c r="C32" s="1">
        <v>97327</v>
      </c>
      <c r="D32" s="6" t="s">
        <v>50</v>
      </c>
      <c r="E32" s="1" t="s">
        <v>26</v>
      </c>
      <c r="F32" s="5">
        <v>51</v>
      </c>
      <c r="G32" s="26"/>
      <c r="H32" s="9">
        <f t="shared" si="5"/>
        <v>0</v>
      </c>
      <c r="I32" s="8">
        <f t="shared" si="6"/>
        <v>0</v>
      </c>
      <c r="J32" s="8">
        <f t="shared" si="7"/>
        <v>0</v>
      </c>
      <c r="K32" s="14" t="e">
        <f t="shared" si="8"/>
        <v>#DIV/0!</v>
      </c>
    </row>
    <row r="33" spans="1:11" ht="30" x14ac:dyDescent="0.25">
      <c r="A33" s="10" t="s">
        <v>109</v>
      </c>
      <c r="B33" s="1" t="s">
        <v>27</v>
      </c>
      <c r="C33" s="1">
        <v>97329</v>
      </c>
      <c r="D33" s="6" t="s">
        <v>52</v>
      </c>
      <c r="E33" s="1" t="s">
        <v>26</v>
      </c>
      <c r="F33" s="5">
        <v>51</v>
      </c>
      <c r="G33" s="26"/>
      <c r="H33" s="9">
        <f t="shared" si="5"/>
        <v>0</v>
      </c>
      <c r="I33" s="8">
        <f t="shared" si="6"/>
        <v>0</v>
      </c>
      <c r="J33" s="8">
        <f t="shared" si="7"/>
        <v>0</v>
      </c>
      <c r="K33" s="14" t="e">
        <f t="shared" si="8"/>
        <v>#DIV/0!</v>
      </c>
    </row>
    <row r="34" spans="1:11" ht="30" x14ac:dyDescent="0.25">
      <c r="A34" s="10" t="s">
        <v>110</v>
      </c>
      <c r="B34" s="1" t="s">
        <v>27</v>
      </c>
      <c r="C34" s="1">
        <v>97327</v>
      </c>
      <c r="D34" s="6" t="s">
        <v>50</v>
      </c>
      <c r="E34" s="1" t="s">
        <v>26</v>
      </c>
      <c r="F34" s="5">
        <v>17.399999999999999</v>
      </c>
      <c r="G34" s="26"/>
      <c r="H34" s="9">
        <f t="shared" si="5"/>
        <v>0</v>
      </c>
      <c r="I34" s="8">
        <f t="shared" si="6"/>
        <v>0</v>
      </c>
      <c r="J34" s="8">
        <f t="shared" si="7"/>
        <v>0</v>
      </c>
      <c r="K34" s="14" t="e">
        <f t="shared" si="8"/>
        <v>#DIV/0!</v>
      </c>
    </row>
    <row r="35" spans="1:11" ht="30" x14ac:dyDescent="0.25">
      <c r="A35" s="10" t="s">
        <v>111</v>
      </c>
      <c r="B35" s="1" t="s">
        <v>27</v>
      </c>
      <c r="C35" s="1">
        <v>97330</v>
      </c>
      <c r="D35" s="6" t="s">
        <v>53</v>
      </c>
      <c r="E35" s="1" t="s">
        <v>26</v>
      </c>
      <c r="F35" s="5">
        <v>17.399999999999999</v>
      </c>
      <c r="G35" s="26"/>
      <c r="H35" s="9">
        <f t="shared" si="5"/>
        <v>0</v>
      </c>
      <c r="I35" s="8">
        <f t="shared" si="6"/>
        <v>0</v>
      </c>
      <c r="J35" s="8">
        <f t="shared" si="7"/>
        <v>0</v>
      </c>
      <c r="K35" s="14" t="e">
        <f t="shared" si="8"/>
        <v>#DIV/0!</v>
      </c>
    </row>
    <row r="36" spans="1:11" ht="30" x14ac:dyDescent="0.25">
      <c r="A36" s="10" t="s">
        <v>112</v>
      </c>
      <c r="B36" s="1" t="s">
        <v>27</v>
      </c>
      <c r="C36" s="1">
        <v>97328</v>
      </c>
      <c r="D36" s="6" t="s">
        <v>51</v>
      </c>
      <c r="E36" s="1" t="s">
        <v>26</v>
      </c>
      <c r="F36" s="150">
        <v>148.19999999999999</v>
      </c>
      <c r="G36" s="26"/>
      <c r="H36" s="9">
        <f t="shared" si="5"/>
        <v>0</v>
      </c>
      <c r="I36" s="8">
        <f t="shared" si="6"/>
        <v>0</v>
      </c>
      <c r="J36" s="8">
        <f t="shared" si="7"/>
        <v>0</v>
      </c>
      <c r="K36" s="14" t="e">
        <f t="shared" si="8"/>
        <v>#DIV/0!</v>
      </c>
    </row>
    <row r="37" spans="1:11" ht="30" x14ac:dyDescent="0.25">
      <c r="A37" s="10" t="s">
        <v>113</v>
      </c>
      <c r="B37" s="1" t="s">
        <v>27</v>
      </c>
      <c r="C37" s="1">
        <v>97330</v>
      </c>
      <c r="D37" s="6" t="s">
        <v>53</v>
      </c>
      <c r="E37" s="1" t="s">
        <v>26</v>
      </c>
      <c r="F37" s="150">
        <v>148.19999999999999</v>
      </c>
      <c r="G37" s="26"/>
      <c r="H37" s="9">
        <f t="shared" si="5"/>
        <v>0</v>
      </c>
      <c r="I37" s="8">
        <f t="shared" si="6"/>
        <v>0</v>
      </c>
      <c r="J37" s="8">
        <f t="shared" si="7"/>
        <v>0</v>
      </c>
      <c r="K37" s="14" t="e">
        <f t="shared" si="8"/>
        <v>#DIV/0!</v>
      </c>
    </row>
    <row r="38" spans="1:11" ht="45" x14ac:dyDescent="0.25">
      <c r="A38" s="10" t="s">
        <v>114</v>
      </c>
      <c r="B38" s="1" t="s">
        <v>27</v>
      </c>
      <c r="C38" s="1">
        <v>10527</v>
      </c>
      <c r="D38" s="6" t="s">
        <v>67</v>
      </c>
      <c r="E38" s="1" t="s">
        <v>66</v>
      </c>
      <c r="F38" s="5">
        <v>6.72</v>
      </c>
      <c r="G38" s="26"/>
      <c r="H38" s="9">
        <f t="shared" si="5"/>
        <v>0</v>
      </c>
      <c r="I38" s="8">
        <f t="shared" si="6"/>
        <v>0</v>
      </c>
      <c r="J38" s="8">
        <f t="shared" si="7"/>
        <v>0</v>
      </c>
      <c r="K38" s="14" t="e">
        <f t="shared" si="8"/>
        <v>#DIV/0!</v>
      </c>
    </row>
    <row r="39" spans="1:11" ht="30" x14ac:dyDescent="0.25">
      <c r="A39" s="10" t="s">
        <v>115</v>
      </c>
      <c r="B39" s="1" t="s">
        <v>27</v>
      </c>
      <c r="C39" s="148">
        <v>97064</v>
      </c>
      <c r="D39" s="149" t="s">
        <v>65</v>
      </c>
      <c r="E39" s="1" t="s">
        <v>26</v>
      </c>
      <c r="F39" s="5">
        <v>16</v>
      </c>
      <c r="G39" s="26"/>
      <c r="H39" s="9">
        <f t="shared" si="5"/>
        <v>0</v>
      </c>
      <c r="I39" s="8">
        <f t="shared" si="6"/>
        <v>0</v>
      </c>
      <c r="J39" s="8">
        <f t="shared" si="7"/>
        <v>0</v>
      </c>
      <c r="K39" s="14" t="e">
        <f t="shared" si="8"/>
        <v>#DIV/0!</v>
      </c>
    </row>
    <row r="40" spans="1:11" ht="15.75" x14ac:dyDescent="0.25">
      <c r="A40" s="15" t="s">
        <v>116</v>
      </c>
      <c r="B40" s="145"/>
      <c r="C40" s="145"/>
      <c r="D40" s="153"/>
      <c r="E40" s="145"/>
      <c r="F40" s="147"/>
      <c r="G40" s="20"/>
      <c r="H40" s="19"/>
      <c r="I40" s="16">
        <f>SUM(I41:I46)</f>
        <v>0</v>
      </c>
      <c r="J40" s="16">
        <f>SUM(J41:J46)</f>
        <v>0</v>
      </c>
      <c r="K40" s="17" t="e">
        <f t="shared" si="0"/>
        <v>#DIV/0!</v>
      </c>
    </row>
    <row r="41" spans="1:11" x14ac:dyDescent="0.25">
      <c r="A41" s="10" t="s">
        <v>117</v>
      </c>
      <c r="B41" s="148" t="s">
        <v>36</v>
      </c>
      <c r="C41" s="148"/>
      <c r="D41" s="6" t="s">
        <v>54</v>
      </c>
      <c r="E41" s="1" t="s">
        <v>37</v>
      </c>
      <c r="F41" s="150">
        <v>24</v>
      </c>
      <c r="G41" s="9"/>
      <c r="H41" s="9">
        <f t="shared" ref="H41:H46" si="9">ROUND(G41*(1+$C$9),2)</f>
        <v>0</v>
      </c>
      <c r="I41" s="8">
        <f t="shared" ref="I41:I46" si="10">ROUND(G41*F41,2)</f>
        <v>0</v>
      </c>
      <c r="J41" s="8">
        <f t="shared" ref="J41:J46" si="11">ROUND(H41*F41,2)</f>
        <v>0</v>
      </c>
      <c r="K41" s="14" t="e">
        <f t="shared" ref="K41:K46" si="12">J41/$J$14</f>
        <v>#DIV/0!</v>
      </c>
    </row>
    <row r="42" spans="1:11" x14ac:dyDescent="0.25">
      <c r="A42" s="10" t="s">
        <v>118</v>
      </c>
      <c r="B42" s="148" t="s">
        <v>36</v>
      </c>
      <c r="C42" s="148"/>
      <c r="D42" s="2" t="s">
        <v>55</v>
      </c>
      <c r="E42" s="1" t="s">
        <v>37</v>
      </c>
      <c r="F42" s="150">
        <v>9</v>
      </c>
      <c r="G42" s="9"/>
      <c r="H42" s="9">
        <f t="shared" si="9"/>
        <v>0</v>
      </c>
      <c r="I42" s="8">
        <f t="shared" si="10"/>
        <v>0</v>
      </c>
      <c r="J42" s="8">
        <f t="shared" si="11"/>
        <v>0</v>
      </c>
      <c r="K42" s="14" t="e">
        <f t="shared" si="12"/>
        <v>#DIV/0!</v>
      </c>
    </row>
    <row r="43" spans="1:11" x14ac:dyDescent="0.25">
      <c r="A43" s="10" t="s">
        <v>119</v>
      </c>
      <c r="B43" s="148" t="s">
        <v>36</v>
      </c>
      <c r="C43" s="148"/>
      <c r="D43" s="2" t="s">
        <v>56</v>
      </c>
      <c r="E43" s="1" t="s">
        <v>37</v>
      </c>
      <c r="F43" s="150">
        <v>1</v>
      </c>
      <c r="G43" s="9"/>
      <c r="H43" s="9">
        <f t="shared" si="9"/>
        <v>0</v>
      </c>
      <c r="I43" s="8">
        <f t="shared" si="10"/>
        <v>0</v>
      </c>
      <c r="J43" s="8">
        <f t="shared" si="11"/>
        <v>0</v>
      </c>
      <c r="K43" s="14" t="e">
        <f t="shared" si="12"/>
        <v>#DIV/0!</v>
      </c>
    </row>
    <row r="44" spans="1:11" x14ac:dyDescent="0.25">
      <c r="A44" s="10" t="s">
        <v>120</v>
      </c>
      <c r="B44" s="148" t="s">
        <v>36</v>
      </c>
      <c r="C44" s="148"/>
      <c r="D44" s="6" t="s">
        <v>57</v>
      </c>
      <c r="E44" s="1" t="s">
        <v>37</v>
      </c>
      <c r="F44" s="150">
        <v>1</v>
      </c>
      <c r="G44" s="9"/>
      <c r="H44" s="9">
        <f t="shared" si="9"/>
        <v>0</v>
      </c>
      <c r="I44" s="8">
        <f t="shared" si="10"/>
        <v>0</v>
      </c>
      <c r="J44" s="8">
        <f t="shared" si="11"/>
        <v>0</v>
      </c>
      <c r="K44" s="14" t="e">
        <f t="shared" si="12"/>
        <v>#DIV/0!</v>
      </c>
    </row>
    <row r="45" spans="1:11" x14ac:dyDescent="0.25">
      <c r="A45" s="10" t="s">
        <v>121</v>
      </c>
      <c r="B45" s="148" t="s">
        <v>36</v>
      </c>
      <c r="C45" s="148"/>
      <c r="D45" s="6" t="s">
        <v>58</v>
      </c>
      <c r="E45" s="1" t="s">
        <v>37</v>
      </c>
      <c r="F45" s="150">
        <v>12</v>
      </c>
      <c r="G45" s="9"/>
      <c r="H45" s="9">
        <f t="shared" si="9"/>
        <v>0</v>
      </c>
      <c r="I45" s="8">
        <f t="shared" si="10"/>
        <v>0</v>
      </c>
      <c r="J45" s="8">
        <f t="shared" si="11"/>
        <v>0</v>
      </c>
      <c r="K45" s="14" t="e">
        <f t="shared" si="12"/>
        <v>#DIV/0!</v>
      </c>
    </row>
    <row r="46" spans="1:11" x14ac:dyDescent="0.25">
      <c r="A46" s="10" t="s">
        <v>122</v>
      </c>
      <c r="B46" s="148" t="s">
        <v>36</v>
      </c>
      <c r="D46" s="149" t="s">
        <v>59</v>
      </c>
      <c r="E46" s="1" t="s">
        <v>37</v>
      </c>
      <c r="F46" s="5">
        <v>21</v>
      </c>
      <c r="G46" s="9"/>
      <c r="H46" s="9">
        <f t="shared" si="9"/>
        <v>0</v>
      </c>
      <c r="I46" s="8">
        <f t="shared" si="10"/>
        <v>0</v>
      </c>
      <c r="J46" s="8">
        <f t="shared" si="11"/>
        <v>0</v>
      </c>
      <c r="K46" s="14" t="e">
        <f t="shared" si="12"/>
        <v>#DIV/0!</v>
      </c>
    </row>
    <row r="47" spans="1:11" ht="15.75" x14ac:dyDescent="0.25">
      <c r="A47" s="15" t="s">
        <v>123</v>
      </c>
      <c r="B47" s="156"/>
      <c r="C47" s="157"/>
      <c r="D47" s="158"/>
      <c r="E47" s="157"/>
      <c r="F47" s="159"/>
      <c r="G47" s="27"/>
      <c r="H47" s="28"/>
      <c r="I47" s="19">
        <f>SUM(I48:I50)</f>
        <v>0</v>
      </c>
      <c r="J47" s="19">
        <f>SUM(J48:J50)</f>
        <v>0</v>
      </c>
      <c r="K47" s="17" t="e">
        <f t="shared" si="0"/>
        <v>#DIV/0!</v>
      </c>
    </row>
    <row r="48" spans="1:11" ht="30" x14ac:dyDescent="0.25">
      <c r="A48" s="10" t="s">
        <v>124</v>
      </c>
      <c r="B48" s="148" t="s">
        <v>27</v>
      </c>
      <c r="C48" s="148">
        <v>89865</v>
      </c>
      <c r="D48" s="149" t="s">
        <v>60</v>
      </c>
      <c r="E48" s="1" t="s">
        <v>26</v>
      </c>
      <c r="F48" s="150">
        <v>222</v>
      </c>
      <c r="G48" s="9"/>
      <c r="H48" s="9">
        <f t="shared" ref="H48:H50" si="13">ROUND(G48*(1+$C$9),2)</f>
        <v>0</v>
      </c>
      <c r="I48" s="8">
        <f t="shared" ref="I48:I50" si="14">ROUND(G48*F48,2)</f>
        <v>0</v>
      </c>
      <c r="J48" s="8">
        <f t="shared" ref="J48:J50" si="15">ROUND(H48*F48,2)</f>
        <v>0</v>
      </c>
      <c r="K48" s="14" t="e">
        <f t="shared" ref="K48:K50" si="16">J48/$J$14</f>
        <v>#DIV/0!</v>
      </c>
    </row>
    <row r="49" spans="1:11" ht="30" x14ac:dyDescent="0.25">
      <c r="A49" s="10" t="s">
        <v>125</v>
      </c>
      <c r="B49" s="148" t="s">
        <v>27</v>
      </c>
      <c r="C49" s="148">
        <v>90444</v>
      </c>
      <c r="D49" s="149" t="s">
        <v>61</v>
      </c>
      <c r="E49" s="1" t="s">
        <v>26</v>
      </c>
      <c r="F49" s="150">
        <v>32</v>
      </c>
      <c r="G49" s="9"/>
      <c r="H49" s="9">
        <f t="shared" si="13"/>
        <v>0</v>
      </c>
      <c r="I49" s="8">
        <f t="shared" si="14"/>
        <v>0</v>
      </c>
      <c r="J49" s="8">
        <f t="shared" si="15"/>
        <v>0</v>
      </c>
      <c r="K49" s="14" t="e">
        <f t="shared" si="16"/>
        <v>#DIV/0!</v>
      </c>
    </row>
    <row r="50" spans="1:11" ht="30" x14ac:dyDescent="0.25">
      <c r="A50" s="10" t="s">
        <v>126</v>
      </c>
      <c r="B50" s="148" t="s">
        <v>27</v>
      </c>
      <c r="C50" s="1">
        <v>90468</v>
      </c>
      <c r="D50" s="149" t="s">
        <v>62</v>
      </c>
      <c r="E50" s="1" t="s">
        <v>26</v>
      </c>
      <c r="F50" s="5">
        <v>32</v>
      </c>
      <c r="G50" s="9"/>
      <c r="H50" s="9">
        <f t="shared" si="13"/>
        <v>0</v>
      </c>
      <c r="I50" s="8">
        <f t="shared" si="14"/>
        <v>0</v>
      </c>
      <c r="J50" s="8">
        <f t="shared" si="15"/>
        <v>0</v>
      </c>
      <c r="K50" s="14" t="e">
        <f t="shared" si="16"/>
        <v>#DIV/0!</v>
      </c>
    </row>
    <row r="51" spans="1:11" ht="15.75" x14ac:dyDescent="0.25">
      <c r="A51" s="15" t="s">
        <v>127</v>
      </c>
      <c r="B51" s="156"/>
      <c r="C51" s="157"/>
      <c r="D51" s="160"/>
      <c r="E51" s="157"/>
      <c r="F51" s="159"/>
      <c r="G51" s="27"/>
      <c r="H51" s="28"/>
      <c r="I51" s="19">
        <f>SUM(I52:I53)</f>
        <v>0</v>
      </c>
      <c r="J51" s="19">
        <f>SUM(J52:J53)</f>
        <v>0</v>
      </c>
      <c r="K51" s="17" t="e">
        <f t="shared" si="0"/>
        <v>#DIV/0!</v>
      </c>
    </row>
    <row r="52" spans="1:11" x14ac:dyDescent="0.25">
      <c r="A52" s="10" t="s">
        <v>128</v>
      </c>
      <c r="B52" s="148" t="s">
        <v>27</v>
      </c>
      <c r="C52" s="148">
        <v>99802</v>
      </c>
      <c r="D52" s="149" t="s">
        <v>63</v>
      </c>
      <c r="E52" s="1" t="s">
        <v>29</v>
      </c>
      <c r="F52" s="150">
        <v>539.79499999999996</v>
      </c>
      <c r="G52" s="9"/>
      <c r="H52" s="9">
        <f t="shared" ref="H52:H53" si="17">ROUND(G52*(1+$C$9),2)</f>
        <v>0</v>
      </c>
      <c r="I52" s="8">
        <f t="shared" ref="I52:I53" si="18">ROUND(G52*F52,2)</f>
        <v>0</v>
      </c>
      <c r="J52" s="8">
        <f t="shared" ref="J52:J53" si="19">ROUND(H52*F52,2)</f>
        <v>0</v>
      </c>
      <c r="K52" s="14" t="e">
        <f t="shared" ref="K52:K53" si="20">J52/$J$14</f>
        <v>#DIV/0!</v>
      </c>
    </row>
    <row r="53" spans="1:11" x14ac:dyDescent="0.25">
      <c r="A53" s="10" t="s">
        <v>129</v>
      </c>
      <c r="B53" s="148" t="s">
        <v>27</v>
      </c>
      <c r="C53" s="1">
        <v>99811</v>
      </c>
      <c r="D53" s="6" t="s">
        <v>64</v>
      </c>
      <c r="E53" s="1" t="s">
        <v>29</v>
      </c>
      <c r="F53" s="150">
        <v>609.33000000000004</v>
      </c>
      <c r="G53" s="9"/>
      <c r="H53" s="9">
        <f t="shared" si="17"/>
        <v>0</v>
      </c>
      <c r="I53" s="8">
        <f t="shared" si="18"/>
        <v>0</v>
      </c>
      <c r="J53" s="8">
        <f t="shared" si="19"/>
        <v>0</v>
      </c>
      <c r="K53" s="14" t="e">
        <f t="shared" si="20"/>
        <v>#DIV/0!</v>
      </c>
    </row>
    <row r="54" spans="1:11" x14ac:dyDescent="0.25">
      <c r="A54" s="10"/>
      <c r="G54" s="9"/>
      <c r="H54" s="8"/>
      <c r="I54" s="8"/>
      <c r="J54" s="8"/>
      <c r="K54" s="14"/>
    </row>
    <row r="55" spans="1:11" x14ac:dyDescent="0.25">
      <c r="A55" s="10"/>
      <c r="B55" s="148"/>
      <c r="C55" s="148"/>
      <c r="D55" s="149"/>
      <c r="F55" s="161"/>
      <c r="G55" s="9"/>
      <c r="H55" s="8"/>
      <c r="I55" s="8"/>
      <c r="J55" s="8"/>
      <c r="K55" s="14"/>
    </row>
    <row r="56" spans="1:11" x14ac:dyDescent="0.25">
      <c r="A56" s="10"/>
      <c r="F56" s="161"/>
      <c r="G56" s="1"/>
      <c r="H56" s="1"/>
      <c r="I56" s="1"/>
      <c r="J56" s="1"/>
      <c r="K56" s="11"/>
    </row>
    <row r="57" spans="1:11" x14ac:dyDescent="0.25">
      <c r="A57" s="10"/>
      <c r="D57" s="149"/>
      <c r="G57" s="1"/>
      <c r="H57" s="1"/>
      <c r="I57" s="1" t="s">
        <v>68</v>
      </c>
      <c r="J57" s="1"/>
      <c r="K57" s="11"/>
    </row>
    <row r="58" spans="1:11" ht="15.75" x14ac:dyDescent="0.25">
      <c r="A58" s="10"/>
      <c r="D58" s="149"/>
      <c r="G58" s="1"/>
      <c r="H58" s="1"/>
      <c r="I58" s="29" t="s">
        <v>131</v>
      </c>
      <c r="J58" s="29"/>
      <c r="K58" s="24"/>
    </row>
    <row r="59" spans="1:11" ht="15.75" x14ac:dyDescent="0.25">
      <c r="A59" s="21"/>
      <c r="B59" s="98"/>
      <c r="C59" s="29"/>
      <c r="D59" s="162"/>
      <c r="G59" s="1"/>
      <c r="H59" s="1"/>
      <c r="I59" s="1" t="s">
        <v>132</v>
      </c>
      <c r="J59" s="1"/>
      <c r="K59" s="23"/>
    </row>
    <row r="60" spans="1:11" ht="15.75" thickBot="1" x14ac:dyDescent="0.3">
      <c r="A60" s="163"/>
      <c r="B60" s="30"/>
      <c r="C60" s="30"/>
      <c r="D60" s="164"/>
      <c r="E60" s="30"/>
      <c r="F60" s="31"/>
      <c r="G60" s="32"/>
      <c r="H60" s="32"/>
      <c r="I60" s="32"/>
      <c r="J60" s="32"/>
      <c r="K60" s="33"/>
    </row>
    <row r="61" spans="1:11" ht="15.75" x14ac:dyDescent="0.25">
      <c r="A61" s="29"/>
    </row>
    <row r="62" spans="1:11" ht="15.75" x14ac:dyDescent="0.25">
      <c r="A62" s="29"/>
    </row>
    <row r="64" spans="1:11" x14ac:dyDescent="0.25">
      <c r="F64" s="25"/>
      <c r="G64" s="26"/>
    </row>
    <row r="65" spans="6:7" x14ac:dyDescent="0.25">
      <c r="F65" s="25"/>
      <c r="G65" s="26"/>
    </row>
    <row r="66" spans="6:7" x14ac:dyDescent="0.25">
      <c r="F66" s="25"/>
    </row>
    <row r="67" spans="6:7" x14ac:dyDescent="0.25">
      <c r="F67" s="25"/>
      <c r="G67" s="26"/>
    </row>
    <row r="68" spans="6:7" x14ac:dyDescent="0.25">
      <c r="F68" s="25"/>
      <c r="G68" s="26"/>
    </row>
    <row r="69" spans="6:7" x14ac:dyDescent="0.25">
      <c r="F69" s="25"/>
    </row>
    <row r="70" spans="6:7" x14ac:dyDescent="0.25">
      <c r="F70" s="25"/>
      <c r="G70" s="26"/>
    </row>
    <row r="71" spans="6:7" x14ac:dyDescent="0.25">
      <c r="F71" s="25"/>
      <c r="G71" s="26"/>
    </row>
    <row r="72" spans="6:7" x14ac:dyDescent="0.25">
      <c r="F72" s="25"/>
    </row>
    <row r="73" spans="6:7" x14ac:dyDescent="0.25">
      <c r="F73" s="25"/>
      <c r="G73" s="26"/>
    </row>
    <row r="74" spans="6:7" x14ac:dyDescent="0.25">
      <c r="G74" s="26"/>
    </row>
    <row r="76" spans="6:7" x14ac:dyDescent="0.25">
      <c r="G76" s="26"/>
    </row>
  </sheetData>
  <mergeCells count="12">
    <mergeCell ref="A1:K1"/>
    <mergeCell ref="A11:B11"/>
    <mergeCell ref="A12:K12"/>
    <mergeCell ref="A2:B2"/>
    <mergeCell ref="C2:K2"/>
    <mergeCell ref="A3:B3"/>
    <mergeCell ref="C3:K3"/>
    <mergeCell ref="A4:B6"/>
    <mergeCell ref="A7:B7"/>
    <mergeCell ref="A8:B8"/>
    <mergeCell ref="A9:B9"/>
    <mergeCell ref="A10:B10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fitToHeight="3" orientation="landscape" r:id="rId1"/>
  <rowBreaks count="1" manualBreakCount="1">
    <brk id="46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BA87-4F9D-42DB-8B4B-8B45AD51BCC0}">
  <sheetPr>
    <tabColor rgb="FF00B0F0"/>
    <pageSetUpPr fitToPage="1"/>
  </sheetPr>
  <dimension ref="A1:AH933"/>
  <sheetViews>
    <sheetView tabSelected="1" view="pageBreakPreview" zoomScale="75" zoomScaleNormal="75" zoomScaleSheetLayoutView="75" workbookViewId="0">
      <selection sqref="A1:O4"/>
    </sheetView>
  </sheetViews>
  <sheetFormatPr defaultColWidth="14.42578125" defaultRowHeight="15" x14ac:dyDescent="0.2"/>
  <cols>
    <col min="1" max="1" width="30.42578125" style="48" customWidth="1"/>
    <col min="2" max="2" width="8.85546875" style="48" bestFit="1" customWidth="1"/>
    <col min="3" max="3" width="16.5703125" style="48" bestFit="1" customWidth="1"/>
    <col min="4" max="13" width="16.85546875" style="48" bestFit="1" customWidth="1"/>
    <col min="14" max="14" width="16.28515625" style="48" bestFit="1" customWidth="1"/>
    <col min="15" max="15" width="16" style="48" bestFit="1" customWidth="1"/>
    <col min="16" max="16" width="16.85546875" style="48" bestFit="1" customWidth="1"/>
    <col min="17" max="18" width="16" style="48" bestFit="1" customWidth="1"/>
    <col min="19" max="19" width="16.5703125" style="48" bestFit="1" customWidth="1"/>
    <col min="20" max="20" width="16.85546875" style="48" bestFit="1" customWidth="1"/>
    <col min="21" max="21" width="16.28515625" style="48" bestFit="1" customWidth="1"/>
    <col min="22" max="22" width="17.7109375" style="48" bestFit="1" customWidth="1"/>
    <col min="23" max="23" width="17.42578125" style="48" bestFit="1" customWidth="1"/>
    <col min="24" max="25" width="16.42578125" style="48" bestFit="1" customWidth="1"/>
    <col min="26" max="26" width="17" style="48" bestFit="1" customWidth="1"/>
    <col min="27" max="27" width="16.42578125" style="48" bestFit="1" customWidth="1"/>
    <col min="28" max="28" width="21" style="48" bestFit="1" customWidth="1"/>
    <col min="29" max="29" width="8.85546875" style="48" bestFit="1" customWidth="1"/>
    <col min="30" max="16384" width="14.42578125" style="48"/>
  </cols>
  <sheetData>
    <row r="1" spans="1:34" ht="15.75" customHeight="1" x14ac:dyDescent="0.2">
      <c r="A1" s="177" t="s">
        <v>130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  <c r="P1" s="124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1"/>
    </row>
    <row r="2" spans="1:34" x14ac:dyDescent="0.2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3"/>
      <c r="P2" s="3"/>
      <c r="AB2" s="92"/>
    </row>
    <row r="3" spans="1:34" x14ac:dyDescent="0.2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3"/>
      <c r="P3" s="3"/>
      <c r="AB3" s="92"/>
    </row>
    <row r="4" spans="1:34" x14ac:dyDescent="0.2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3"/>
      <c r="P4" s="3"/>
      <c r="AB4" s="92"/>
    </row>
    <row r="5" spans="1:34" ht="15.75" x14ac:dyDescent="0.2">
      <c r="A5" s="21" t="s">
        <v>69</v>
      </c>
      <c r="B5" s="98" t="s">
        <v>70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70"/>
      <c r="P5" s="98"/>
      <c r="AB5" s="92"/>
    </row>
    <row r="6" spans="1:34" ht="71.25" customHeight="1" x14ac:dyDescent="0.2">
      <c r="A6" s="21" t="s">
        <v>71</v>
      </c>
      <c r="B6" s="188" t="s">
        <v>91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9"/>
      <c r="P6" s="98"/>
      <c r="AB6" s="92"/>
    </row>
    <row r="7" spans="1:34" ht="15" customHeight="1" x14ac:dyDescent="0.2">
      <c r="A7" s="185" t="s">
        <v>72</v>
      </c>
      <c r="B7" s="99" t="s">
        <v>82</v>
      </c>
      <c r="C7" s="3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125"/>
      <c r="P7" s="99"/>
      <c r="AB7" s="92"/>
    </row>
    <row r="8" spans="1:34" ht="15" customHeight="1" x14ac:dyDescent="0.2">
      <c r="A8" s="185"/>
      <c r="B8" s="99" t="s">
        <v>74</v>
      </c>
      <c r="C8" s="3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25"/>
      <c r="P8" s="99"/>
      <c r="AB8" s="92"/>
    </row>
    <row r="9" spans="1:34" ht="15" customHeight="1" x14ac:dyDescent="0.2">
      <c r="A9" s="185"/>
      <c r="B9" s="99" t="s">
        <v>75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25"/>
      <c r="P9" s="99"/>
      <c r="AB9" s="92"/>
    </row>
    <row r="10" spans="1:34" ht="15.75" x14ac:dyDescent="0.2">
      <c r="A10" s="13" t="s">
        <v>76</v>
      </c>
      <c r="B10" s="3" t="str">
        <f>UPPER("Rua Roberto Simonsen, 305 - Centro Educacional - Presidente Prudente/SP")</f>
        <v>RUA ROBERTO SIMONSEN, 305 - CENTRO EDUCACIONAL - PRESIDENTE PRUDENTE/SP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71"/>
      <c r="P10" s="3"/>
      <c r="AB10" s="92"/>
    </row>
    <row r="11" spans="1:34" ht="15.75" x14ac:dyDescent="0.2">
      <c r="A11" s="21" t="s">
        <v>77</v>
      </c>
      <c r="B11" s="197">
        <v>45551</v>
      </c>
      <c r="C11" s="197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26"/>
      <c r="P11" s="93"/>
      <c r="AB11" s="92"/>
    </row>
    <row r="12" spans="1:34" ht="15.75" x14ac:dyDescent="0.2">
      <c r="A12" s="21" t="s">
        <v>78</v>
      </c>
      <c r="B12" s="198">
        <f>ORÇAMENTO!$C$9</f>
        <v>0</v>
      </c>
      <c r="C12" s="198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127"/>
      <c r="P12" s="72"/>
      <c r="AB12" s="92"/>
    </row>
    <row r="13" spans="1:34" ht="15.75" x14ac:dyDescent="0.2">
      <c r="A13" s="21" t="s">
        <v>79</v>
      </c>
      <c r="B13" s="3" t="s">
        <v>80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71"/>
      <c r="P13" s="3"/>
      <c r="AB13" s="92"/>
    </row>
    <row r="14" spans="1:34" ht="16.5" thickBot="1" x14ac:dyDescent="0.25">
      <c r="A14" s="69" t="s">
        <v>81</v>
      </c>
      <c r="B14" s="80" t="s">
        <v>88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1"/>
      <c r="P14" s="97"/>
      <c r="AB14" s="92"/>
    </row>
    <row r="15" spans="1:34" ht="16.5" thickBot="1" x14ac:dyDescent="0.25">
      <c r="A15" s="194" t="s">
        <v>2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6"/>
      <c r="P15" s="194" t="s">
        <v>2</v>
      </c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6"/>
      <c r="AC15" s="78"/>
      <c r="AD15" s="78"/>
      <c r="AE15" s="78"/>
      <c r="AF15" s="78"/>
      <c r="AG15" s="78"/>
      <c r="AH15" s="78"/>
    </row>
    <row r="16" spans="1:34" x14ac:dyDescent="0.2">
      <c r="A16" s="251" t="s">
        <v>3</v>
      </c>
      <c r="B16" s="235" t="s">
        <v>4</v>
      </c>
      <c r="C16" s="236" t="s">
        <v>5</v>
      </c>
      <c r="D16" s="208" t="s">
        <v>6</v>
      </c>
      <c r="E16" s="209"/>
      <c r="F16" s="209"/>
      <c r="G16" s="209"/>
      <c r="H16" s="211" t="s">
        <v>17</v>
      </c>
      <c r="I16" s="212"/>
      <c r="J16" s="212"/>
      <c r="K16" s="212"/>
      <c r="L16" s="208" t="s">
        <v>18</v>
      </c>
      <c r="M16" s="209"/>
      <c r="N16" s="209"/>
      <c r="O16" s="210"/>
      <c r="P16" s="213" t="s">
        <v>40</v>
      </c>
      <c r="Q16" s="205"/>
      <c r="R16" s="205"/>
      <c r="S16" s="205"/>
      <c r="T16" s="208" t="s">
        <v>41</v>
      </c>
      <c r="U16" s="209"/>
      <c r="V16" s="209"/>
      <c r="W16" s="209"/>
      <c r="X16" s="204" t="s">
        <v>42</v>
      </c>
      <c r="Y16" s="205"/>
      <c r="Z16" s="205"/>
      <c r="AA16" s="205"/>
      <c r="AB16" s="206" t="s">
        <v>7</v>
      </c>
      <c r="AC16" s="47"/>
    </row>
    <row r="17" spans="1:29" ht="15.75" x14ac:dyDescent="0.2">
      <c r="A17" s="250"/>
      <c r="B17" s="216"/>
      <c r="C17" s="216"/>
      <c r="D17" s="63">
        <v>7</v>
      </c>
      <c r="E17" s="63">
        <v>14</v>
      </c>
      <c r="F17" s="63">
        <v>21</v>
      </c>
      <c r="G17" s="63">
        <v>30</v>
      </c>
      <c r="H17" s="34">
        <v>7</v>
      </c>
      <c r="I17" s="34">
        <v>14</v>
      </c>
      <c r="J17" s="34">
        <v>21</v>
      </c>
      <c r="K17" s="34">
        <v>30</v>
      </c>
      <c r="L17" s="63">
        <v>7</v>
      </c>
      <c r="M17" s="63">
        <v>14</v>
      </c>
      <c r="N17" s="63">
        <v>21</v>
      </c>
      <c r="O17" s="128">
        <v>30</v>
      </c>
      <c r="P17" s="165">
        <v>7</v>
      </c>
      <c r="Q17" s="34">
        <v>14</v>
      </c>
      <c r="R17" s="34">
        <v>21</v>
      </c>
      <c r="S17" s="66">
        <v>30</v>
      </c>
      <c r="T17" s="115">
        <v>7</v>
      </c>
      <c r="U17" s="115">
        <v>14</v>
      </c>
      <c r="V17" s="115">
        <v>21</v>
      </c>
      <c r="W17" s="115">
        <v>30</v>
      </c>
      <c r="X17" s="108">
        <v>7</v>
      </c>
      <c r="Y17" s="34">
        <v>14</v>
      </c>
      <c r="Z17" s="34">
        <v>21</v>
      </c>
      <c r="AA17" s="66">
        <v>30</v>
      </c>
      <c r="AB17" s="207"/>
      <c r="AC17" s="47"/>
    </row>
    <row r="18" spans="1:29" x14ac:dyDescent="0.2">
      <c r="A18" s="249" t="str">
        <f>ORÇAMENTO!$A$15</f>
        <v>1. ADMINISTRAÇÃO LOCAL</v>
      </c>
      <c r="B18" s="214" t="e">
        <f>ORÇAMENTO!K15</f>
        <v>#DIV/0!</v>
      </c>
      <c r="C18" s="217">
        <f>ORÇAMENTO!J15</f>
        <v>0</v>
      </c>
      <c r="D18" s="44">
        <f>$C$18/24</f>
        <v>0</v>
      </c>
      <c r="E18" s="44">
        <f t="shared" ref="E18:Z18" si="0">$C$18/24</f>
        <v>0</v>
      </c>
      <c r="F18" s="44">
        <f t="shared" si="0"/>
        <v>0</v>
      </c>
      <c r="G18" s="44">
        <f t="shared" si="0"/>
        <v>0</v>
      </c>
      <c r="H18" s="73">
        <f t="shared" si="0"/>
        <v>0</v>
      </c>
      <c r="I18" s="73">
        <f t="shared" si="0"/>
        <v>0</v>
      </c>
      <c r="J18" s="73">
        <f t="shared" si="0"/>
        <v>0</v>
      </c>
      <c r="K18" s="73">
        <f t="shared" si="0"/>
        <v>0</v>
      </c>
      <c r="L18" s="44">
        <f t="shared" si="0"/>
        <v>0</v>
      </c>
      <c r="M18" s="44">
        <f t="shared" si="0"/>
        <v>0</v>
      </c>
      <c r="N18" s="44">
        <f t="shared" si="0"/>
        <v>0</v>
      </c>
      <c r="O18" s="129">
        <f t="shared" si="0"/>
        <v>0</v>
      </c>
      <c r="P18" s="166">
        <f t="shared" si="0"/>
        <v>0</v>
      </c>
      <c r="Q18" s="73">
        <f t="shared" si="0"/>
        <v>0</v>
      </c>
      <c r="R18" s="73">
        <f t="shared" si="0"/>
        <v>0</v>
      </c>
      <c r="S18" s="77">
        <f t="shared" si="0"/>
        <v>0</v>
      </c>
      <c r="T18" s="116">
        <f t="shared" si="0"/>
        <v>0</v>
      </c>
      <c r="U18" s="116">
        <f t="shared" si="0"/>
        <v>0</v>
      </c>
      <c r="V18" s="116">
        <f t="shared" si="0"/>
        <v>0</v>
      </c>
      <c r="W18" s="116">
        <f t="shared" si="0"/>
        <v>0</v>
      </c>
      <c r="X18" s="109">
        <f t="shared" si="0"/>
        <v>0</v>
      </c>
      <c r="Y18" s="73">
        <f t="shared" si="0"/>
        <v>0</v>
      </c>
      <c r="Z18" s="73">
        <f t="shared" si="0"/>
        <v>0</v>
      </c>
      <c r="AA18" s="77">
        <f>$C$18/24</f>
        <v>0</v>
      </c>
      <c r="AB18" s="52">
        <f>SUM(D18:$AA$18)</f>
        <v>0</v>
      </c>
      <c r="AC18" s="47" t="str">
        <f>IF(AB18=C18,"","ERRO")</f>
        <v/>
      </c>
    </row>
    <row r="19" spans="1:29" x14ac:dyDescent="0.2">
      <c r="A19" s="239"/>
      <c r="B19" s="215"/>
      <c r="C19" s="218"/>
      <c r="D19" s="36" t="e">
        <f>IF(D18="","",D18/$C$18)</f>
        <v>#DIV/0!</v>
      </c>
      <c r="E19" s="36" t="e">
        <f t="shared" ref="E19:AA19" si="1">IF(E18="","",E18/$C$18)</f>
        <v>#DIV/0!</v>
      </c>
      <c r="F19" s="36" t="e">
        <f t="shared" si="1"/>
        <v>#DIV/0!</v>
      </c>
      <c r="G19" s="36" t="e">
        <f t="shared" si="1"/>
        <v>#DIV/0!</v>
      </c>
      <c r="H19" s="40" t="e">
        <f t="shared" si="1"/>
        <v>#DIV/0!</v>
      </c>
      <c r="I19" s="40" t="e">
        <f t="shared" si="1"/>
        <v>#DIV/0!</v>
      </c>
      <c r="J19" s="40" t="e">
        <f t="shared" si="1"/>
        <v>#DIV/0!</v>
      </c>
      <c r="K19" s="40" t="e">
        <f t="shared" si="1"/>
        <v>#DIV/0!</v>
      </c>
      <c r="L19" s="36" t="e">
        <f t="shared" si="1"/>
        <v>#DIV/0!</v>
      </c>
      <c r="M19" s="36" t="e">
        <f t="shared" si="1"/>
        <v>#DIV/0!</v>
      </c>
      <c r="N19" s="36" t="e">
        <f t="shared" si="1"/>
        <v>#DIV/0!</v>
      </c>
      <c r="O19" s="130" t="e">
        <f t="shared" si="1"/>
        <v>#DIV/0!</v>
      </c>
      <c r="P19" s="167" t="e">
        <f t="shared" si="1"/>
        <v>#DIV/0!</v>
      </c>
      <c r="Q19" s="40" t="e">
        <f t="shared" si="1"/>
        <v>#DIV/0!</v>
      </c>
      <c r="R19" s="40" t="e">
        <f t="shared" si="1"/>
        <v>#DIV/0!</v>
      </c>
      <c r="S19" s="65" t="e">
        <f t="shared" si="1"/>
        <v>#DIV/0!</v>
      </c>
      <c r="T19" s="117" t="e">
        <f t="shared" si="1"/>
        <v>#DIV/0!</v>
      </c>
      <c r="U19" s="117" t="e">
        <f t="shared" si="1"/>
        <v>#DIV/0!</v>
      </c>
      <c r="V19" s="117" t="e">
        <f t="shared" si="1"/>
        <v>#DIV/0!</v>
      </c>
      <c r="W19" s="117" t="e">
        <f t="shared" si="1"/>
        <v>#DIV/0!</v>
      </c>
      <c r="X19" s="110" t="e">
        <f t="shared" si="1"/>
        <v>#DIV/0!</v>
      </c>
      <c r="Y19" s="40" t="e">
        <f t="shared" si="1"/>
        <v>#DIV/0!</v>
      </c>
      <c r="Z19" s="40" t="e">
        <f t="shared" si="1"/>
        <v>#DIV/0!</v>
      </c>
      <c r="AA19" s="65" t="e">
        <f t="shared" si="1"/>
        <v>#DIV/0!</v>
      </c>
      <c r="AB19" s="53" t="e">
        <f>SUM(D19:$AA$19)</f>
        <v>#DIV/0!</v>
      </c>
      <c r="AC19" s="47"/>
    </row>
    <row r="20" spans="1:29" x14ac:dyDescent="0.2">
      <c r="A20" s="250"/>
      <c r="B20" s="216"/>
      <c r="C20" s="219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94"/>
      <c r="P20" s="168"/>
      <c r="Q20" s="37"/>
      <c r="R20" s="37"/>
      <c r="S20" s="51"/>
      <c r="T20" s="118"/>
      <c r="U20" s="118"/>
      <c r="V20" s="118"/>
      <c r="W20" s="118"/>
      <c r="X20" s="87"/>
      <c r="Y20" s="37"/>
      <c r="Z20" s="37"/>
      <c r="AA20" s="51"/>
      <c r="AB20" s="52"/>
      <c r="AC20" s="47"/>
    </row>
    <row r="21" spans="1:29" x14ac:dyDescent="0.2">
      <c r="A21" s="249" t="str">
        <f>ORÇAMENTO!A17</f>
        <v>2. SERVIÇOS PRELIMINARES</v>
      </c>
      <c r="B21" s="214" t="e">
        <f>ORÇAMENTO!K17</f>
        <v>#DIV/0!</v>
      </c>
      <c r="C21" s="217">
        <f>ORÇAMENTO!J17</f>
        <v>0</v>
      </c>
      <c r="D21" s="35">
        <f>$C$21/12</f>
        <v>0</v>
      </c>
      <c r="E21" s="35">
        <f t="shared" ref="E21:O21" si="2">$C$21/12</f>
        <v>0</v>
      </c>
      <c r="F21" s="35">
        <f t="shared" si="2"/>
        <v>0</v>
      </c>
      <c r="G21" s="35">
        <f t="shared" si="2"/>
        <v>0</v>
      </c>
      <c r="H21" s="38">
        <f t="shared" si="2"/>
        <v>0</v>
      </c>
      <c r="I21" s="38">
        <f t="shared" si="2"/>
        <v>0</v>
      </c>
      <c r="J21" s="38">
        <f t="shared" si="2"/>
        <v>0</v>
      </c>
      <c r="K21" s="38">
        <f t="shared" si="2"/>
        <v>0</v>
      </c>
      <c r="L21" s="35">
        <f t="shared" si="2"/>
        <v>0</v>
      </c>
      <c r="M21" s="35">
        <f t="shared" si="2"/>
        <v>0</v>
      </c>
      <c r="N21" s="35">
        <f t="shared" si="2"/>
        <v>0</v>
      </c>
      <c r="O21" s="131">
        <f t="shared" si="2"/>
        <v>0</v>
      </c>
      <c r="P21" s="169"/>
      <c r="Q21" s="39"/>
      <c r="R21" s="39"/>
      <c r="S21" s="100"/>
      <c r="T21" s="119"/>
      <c r="U21" s="119"/>
      <c r="V21" s="119"/>
      <c r="W21" s="119"/>
      <c r="X21" s="111"/>
      <c r="Y21" s="39"/>
      <c r="Z21" s="39"/>
      <c r="AA21" s="39"/>
      <c r="AB21" s="54">
        <f>SUM(D21:AA21)</f>
        <v>0</v>
      </c>
      <c r="AC21" s="47" t="str">
        <f>IF(AB21=C21,"","ERRO")</f>
        <v/>
      </c>
    </row>
    <row r="22" spans="1:29" x14ac:dyDescent="0.2">
      <c r="A22" s="239"/>
      <c r="B22" s="215"/>
      <c r="C22" s="218"/>
      <c r="D22" s="36" t="e">
        <f>IF(D21="","",D21/$C$21)</f>
        <v>#DIV/0!</v>
      </c>
      <c r="E22" s="36" t="e">
        <f t="shared" ref="E22:O22" si="3">IF(E21="","",E21/$C$21)</f>
        <v>#DIV/0!</v>
      </c>
      <c r="F22" s="36" t="e">
        <f>IF(F21="","",F21/$C$21)</f>
        <v>#DIV/0!</v>
      </c>
      <c r="G22" s="36" t="e">
        <f t="shared" si="3"/>
        <v>#DIV/0!</v>
      </c>
      <c r="H22" s="40" t="e">
        <f t="shared" si="3"/>
        <v>#DIV/0!</v>
      </c>
      <c r="I22" s="40" t="e">
        <f t="shared" si="3"/>
        <v>#DIV/0!</v>
      </c>
      <c r="J22" s="40" t="e">
        <f t="shared" si="3"/>
        <v>#DIV/0!</v>
      </c>
      <c r="K22" s="40" t="e">
        <f t="shared" si="3"/>
        <v>#DIV/0!</v>
      </c>
      <c r="L22" s="36" t="e">
        <f t="shared" si="3"/>
        <v>#DIV/0!</v>
      </c>
      <c r="M22" s="36" t="e">
        <f t="shared" si="3"/>
        <v>#DIV/0!</v>
      </c>
      <c r="N22" s="36" t="e">
        <f t="shared" si="3"/>
        <v>#DIV/0!</v>
      </c>
      <c r="O22" s="130" t="e">
        <f t="shared" si="3"/>
        <v>#DIV/0!</v>
      </c>
      <c r="P22" s="170" t="str">
        <f t="shared" ref="P22:AA22" si="4">IF(P21="","",P21/$C$21)</f>
        <v/>
      </c>
      <c r="Q22" s="41" t="str">
        <f t="shared" si="4"/>
        <v/>
      </c>
      <c r="R22" s="41" t="str">
        <f t="shared" si="4"/>
        <v/>
      </c>
      <c r="S22" s="101" t="str">
        <f t="shared" si="4"/>
        <v/>
      </c>
      <c r="T22" s="117" t="str">
        <f t="shared" si="4"/>
        <v/>
      </c>
      <c r="U22" s="117" t="str">
        <f t="shared" si="4"/>
        <v/>
      </c>
      <c r="V22" s="117" t="str">
        <f t="shared" si="4"/>
        <v/>
      </c>
      <c r="W22" s="117" t="str">
        <f t="shared" si="4"/>
        <v/>
      </c>
      <c r="X22" s="110" t="str">
        <f t="shared" si="4"/>
        <v/>
      </c>
      <c r="Y22" s="40" t="str">
        <f t="shared" si="4"/>
        <v/>
      </c>
      <c r="Z22" s="40" t="str">
        <f t="shared" si="4"/>
        <v/>
      </c>
      <c r="AA22" s="40" t="str">
        <f t="shared" si="4"/>
        <v/>
      </c>
      <c r="AB22" s="55" t="e">
        <f>SUM(D22:AA22)</f>
        <v>#DIV/0!</v>
      </c>
      <c r="AC22" s="47" t="e">
        <f>IF(AB22=1,"","ERRO")</f>
        <v>#DIV/0!</v>
      </c>
    </row>
    <row r="23" spans="1:29" x14ac:dyDescent="0.2">
      <c r="A23" s="250"/>
      <c r="B23" s="216"/>
      <c r="C23" s="219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94"/>
      <c r="P23" s="170"/>
      <c r="Q23" s="41"/>
      <c r="R23" s="41"/>
      <c r="S23" s="101"/>
      <c r="T23" s="117"/>
      <c r="U23" s="117"/>
      <c r="V23" s="117"/>
      <c r="W23" s="117"/>
      <c r="X23" s="110"/>
      <c r="Y23" s="40"/>
      <c r="Z23" s="40"/>
      <c r="AA23" s="40"/>
      <c r="AB23" s="56"/>
      <c r="AC23" s="47"/>
    </row>
    <row r="24" spans="1:29" x14ac:dyDescent="0.2">
      <c r="A24" s="249" t="str">
        <f>ORÇAMENTO!A21</f>
        <v>3. INSTALAÇÕES ELÉTRICAS</v>
      </c>
      <c r="B24" s="214" t="e">
        <f>ORÇAMENTO!K21</f>
        <v>#DIV/0!</v>
      </c>
      <c r="C24" s="217">
        <f>ORÇAMENTO!J21</f>
        <v>0</v>
      </c>
      <c r="D24" s="35">
        <f>$C$24/24</f>
        <v>0</v>
      </c>
      <c r="E24" s="35">
        <f t="shared" ref="E24:M24" si="5">$C$24/24</f>
        <v>0</v>
      </c>
      <c r="F24" s="35">
        <f t="shared" si="5"/>
        <v>0</v>
      </c>
      <c r="G24" s="35">
        <f t="shared" si="5"/>
        <v>0</v>
      </c>
      <c r="H24" s="38">
        <f t="shared" si="5"/>
        <v>0</v>
      </c>
      <c r="I24" s="38">
        <f t="shared" si="5"/>
        <v>0</v>
      </c>
      <c r="J24" s="38">
        <f t="shared" si="5"/>
        <v>0</v>
      </c>
      <c r="K24" s="38">
        <f t="shared" si="5"/>
        <v>0</v>
      </c>
      <c r="L24" s="35">
        <f t="shared" si="5"/>
        <v>0</v>
      </c>
      <c r="M24" s="35">
        <f t="shared" si="5"/>
        <v>0</v>
      </c>
      <c r="N24" s="35">
        <f>$C$24/24</f>
        <v>0</v>
      </c>
      <c r="O24" s="131">
        <f t="shared" ref="O24:AA24" si="6">$C$24/24</f>
        <v>0</v>
      </c>
      <c r="P24" s="171">
        <f t="shared" si="6"/>
        <v>0</v>
      </c>
      <c r="Q24" s="38">
        <f t="shared" si="6"/>
        <v>0</v>
      </c>
      <c r="R24" s="38">
        <f t="shared" si="6"/>
        <v>0</v>
      </c>
      <c r="S24" s="102">
        <f t="shared" si="6"/>
        <v>0</v>
      </c>
      <c r="T24" s="119">
        <f t="shared" si="6"/>
        <v>0</v>
      </c>
      <c r="U24" s="119">
        <f t="shared" si="6"/>
        <v>0</v>
      </c>
      <c r="V24" s="119">
        <f t="shared" si="6"/>
        <v>0</v>
      </c>
      <c r="W24" s="119">
        <f t="shared" si="6"/>
        <v>0</v>
      </c>
      <c r="X24" s="112">
        <f t="shared" si="6"/>
        <v>0</v>
      </c>
      <c r="Y24" s="38">
        <f t="shared" si="6"/>
        <v>0</v>
      </c>
      <c r="Z24" s="38">
        <f t="shared" si="6"/>
        <v>0</v>
      </c>
      <c r="AA24" s="38">
        <f t="shared" si="6"/>
        <v>0</v>
      </c>
      <c r="AB24" s="56">
        <f>SUM(D24:AA24)</f>
        <v>0</v>
      </c>
      <c r="AC24" s="47" t="str">
        <f>IF(AB24=C24,"","ERRO")</f>
        <v/>
      </c>
    </row>
    <row r="25" spans="1:29" x14ac:dyDescent="0.2">
      <c r="A25" s="239"/>
      <c r="B25" s="215"/>
      <c r="C25" s="218"/>
      <c r="D25" s="36" t="e">
        <f>IF(D24="","",D24/$C$24)</f>
        <v>#DIV/0!</v>
      </c>
      <c r="E25" s="36" t="e">
        <f t="shared" ref="E25:N25" si="7">IF(E24="","",E24/$C$24)</f>
        <v>#DIV/0!</v>
      </c>
      <c r="F25" s="36" t="e">
        <f t="shared" si="7"/>
        <v>#DIV/0!</v>
      </c>
      <c r="G25" s="36" t="e">
        <f t="shared" si="7"/>
        <v>#DIV/0!</v>
      </c>
      <c r="H25" s="40" t="e">
        <f t="shared" si="7"/>
        <v>#DIV/0!</v>
      </c>
      <c r="I25" s="40" t="e">
        <f t="shared" si="7"/>
        <v>#DIV/0!</v>
      </c>
      <c r="J25" s="40" t="e">
        <f t="shared" si="7"/>
        <v>#DIV/0!</v>
      </c>
      <c r="K25" s="40" t="e">
        <f t="shared" si="7"/>
        <v>#DIV/0!</v>
      </c>
      <c r="L25" s="36" t="e">
        <f t="shared" si="7"/>
        <v>#DIV/0!</v>
      </c>
      <c r="M25" s="36" t="e">
        <f t="shared" si="7"/>
        <v>#DIV/0!</v>
      </c>
      <c r="N25" s="36" t="e">
        <f t="shared" si="7"/>
        <v>#DIV/0!</v>
      </c>
      <c r="O25" s="130" t="e">
        <f t="shared" ref="O25:AA25" si="8">IF(O24="","",O24/$C$24)</f>
        <v>#DIV/0!</v>
      </c>
      <c r="P25" s="167" t="e">
        <f t="shared" si="8"/>
        <v>#DIV/0!</v>
      </c>
      <c r="Q25" s="40" t="e">
        <f t="shared" si="8"/>
        <v>#DIV/0!</v>
      </c>
      <c r="R25" s="40" t="e">
        <f t="shared" si="8"/>
        <v>#DIV/0!</v>
      </c>
      <c r="S25" s="65" t="e">
        <f t="shared" si="8"/>
        <v>#DIV/0!</v>
      </c>
      <c r="T25" s="117" t="e">
        <f t="shared" si="8"/>
        <v>#DIV/0!</v>
      </c>
      <c r="U25" s="117" t="e">
        <f t="shared" si="8"/>
        <v>#DIV/0!</v>
      </c>
      <c r="V25" s="117" t="e">
        <f t="shared" si="8"/>
        <v>#DIV/0!</v>
      </c>
      <c r="W25" s="117" t="e">
        <f t="shared" si="8"/>
        <v>#DIV/0!</v>
      </c>
      <c r="X25" s="110" t="e">
        <f t="shared" si="8"/>
        <v>#DIV/0!</v>
      </c>
      <c r="Y25" s="40" t="e">
        <f t="shared" si="8"/>
        <v>#DIV/0!</v>
      </c>
      <c r="Z25" s="40" t="e">
        <f t="shared" si="8"/>
        <v>#DIV/0!</v>
      </c>
      <c r="AA25" s="40" t="e">
        <f t="shared" si="8"/>
        <v>#DIV/0!</v>
      </c>
      <c r="AB25" s="55" t="e">
        <f>SUM(D25:AA25)</f>
        <v>#DIV/0!</v>
      </c>
      <c r="AC25" s="47" t="e">
        <f>IF(AB25=1,"","ERRO")</f>
        <v>#DIV/0!</v>
      </c>
    </row>
    <row r="26" spans="1:29" x14ac:dyDescent="0.2">
      <c r="A26" s="250"/>
      <c r="B26" s="216"/>
      <c r="C26" s="21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95"/>
      <c r="P26" s="172"/>
      <c r="Q26" s="42"/>
      <c r="R26" s="42"/>
      <c r="S26" s="103"/>
      <c r="T26" s="120"/>
      <c r="U26" s="120"/>
      <c r="V26" s="120"/>
      <c r="W26" s="120"/>
      <c r="X26" s="88"/>
      <c r="Y26" s="42"/>
      <c r="Z26" s="42"/>
      <c r="AA26" s="42"/>
      <c r="AB26" s="56"/>
      <c r="AC26" s="47"/>
    </row>
    <row r="27" spans="1:29" x14ac:dyDescent="0.2">
      <c r="A27" s="249" t="str">
        <f>ORÇAMENTO!A40</f>
        <v>4. DESINSTALAÇÕES ELÉTRICAS</v>
      </c>
      <c r="B27" s="214" t="e">
        <f>ORÇAMENTO!K40</f>
        <v>#DIV/0!</v>
      </c>
      <c r="C27" s="217">
        <f>ORÇAMENTO!J40</f>
        <v>0</v>
      </c>
      <c r="D27" s="35">
        <f t="shared" ref="D27:X27" si="9">$C$27/22</f>
        <v>0</v>
      </c>
      <c r="E27" s="35">
        <f t="shared" si="9"/>
        <v>0</v>
      </c>
      <c r="F27" s="35">
        <f t="shared" si="9"/>
        <v>0</v>
      </c>
      <c r="G27" s="35">
        <f t="shared" si="9"/>
        <v>0</v>
      </c>
      <c r="H27" s="38">
        <f t="shared" si="9"/>
        <v>0</v>
      </c>
      <c r="I27" s="38">
        <f t="shared" si="9"/>
        <v>0</v>
      </c>
      <c r="J27" s="38">
        <f t="shared" si="9"/>
        <v>0</v>
      </c>
      <c r="K27" s="38">
        <f t="shared" si="9"/>
        <v>0</v>
      </c>
      <c r="L27" s="35">
        <f t="shared" si="9"/>
        <v>0</v>
      </c>
      <c r="M27" s="35">
        <f t="shared" si="9"/>
        <v>0</v>
      </c>
      <c r="N27" s="35">
        <f t="shared" si="9"/>
        <v>0</v>
      </c>
      <c r="O27" s="131">
        <f t="shared" si="9"/>
        <v>0</v>
      </c>
      <c r="P27" s="169">
        <f t="shared" si="9"/>
        <v>0</v>
      </c>
      <c r="Q27" s="39">
        <f t="shared" si="9"/>
        <v>0</v>
      </c>
      <c r="R27" s="39">
        <f t="shared" si="9"/>
        <v>0</v>
      </c>
      <c r="S27" s="100">
        <f t="shared" si="9"/>
        <v>0</v>
      </c>
      <c r="T27" s="119">
        <f t="shared" si="9"/>
        <v>0</v>
      </c>
      <c r="U27" s="119">
        <f t="shared" si="9"/>
        <v>0</v>
      </c>
      <c r="V27" s="119">
        <f t="shared" si="9"/>
        <v>0</v>
      </c>
      <c r="W27" s="119">
        <f t="shared" si="9"/>
        <v>0</v>
      </c>
      <c r="X27" s="112">
        <f t="shared" si="9"/>
        <v>0</v>
      </c>
      <c r="Y27" s="38">
        <f>$C$27/22</f>
        <v>0</v>
      </c>
      <c r="Z27" s="38"/>
      <c r="AA27" s="38"/>
      <c r="AB27" s="56">
        <f>SUM(D27:AA27)</f>
        <v>0</v>
      </c>
      <c r="AC27" s="47" t="str">
        <f>IF(AB27=C27,"","ERRO")</f>
        <v/>
      </c>
    </row>
    <row r="28" spans="1:29" x14ac:dyDescent="0.2">
      <c r="A28" s="239"/>
      <c r="B28" s="215"/>
      <c r="C28" s="218"/>
      <c r="D28" s="36" t="e">
        <f>IF(D27="","",D27/$C$27)</f>
        <v>#DIV/0!</v>
      </c>
      <c r="E28" s="36" t="e">
        <f t="shared" ref="E28:M28" si="10">IF(E27="","",E27/$C$27)</f>
        <v>#DIV/0!</v>
      </c>
      <c r="F28" s="36" t="e">
        <f t="shared" si="10"/>
        <v>#DIV/0!</v>
      </c>
      <c r="G28" s="36" t="e">
        <f t="shared" si="10"/>
        <v>#DIV/0!</v>
      </c>
      <c r="H28" s="40" t="e">
        <f t="shared" si="10"/>
        <v>#DIV/0!</v>
      </c>
      <c r="I28" s="40" t="e">
        <f t="shared" si="10"/>
        <v>#DIV/0!</v>
      </c>
      <c r="J28" s="40" t="e">
        <f t="shared" si="10"/>
        <v>#DIV/0!</v>
      </c>
      <c r="K28" s="40" t="e">
        <f t="shared" si="10"/>
        <v>#DIV/0!</v>
      </c>
      <c r="L28" s="36" t="e">
        <f t="shared" si="10"/>
        <v>#DIV/0!</v>
      </c>
      <c r="M28" s="36" t="e">
        <f t="shared" si="10"/>
        <v>#DIV/0!</v>
      </c>
      <c r="N28" s="36" t="e">
        <f t="shared" ref="N28:O28" si="11">IF(N27="","",N27/$C$27)</f>
        <v>#DIV/0!</v>
      </c>
      <c r="O28" s="130" t="e">
        <f t="shared" si="11"/>
        <v>#DIV/0!</v>
      </c>
      <c r="P28" s="167" t="e">
        <f t="shared" ref="P28:Y28" si="12">IF(P27="","",P27/$C$27)</f>
        <v>#DIV/0!</v>
      </c>
      <c r="Q28" s="40" t="e">
        <f t="shared" si="12"/>
        <v>#DIV/0!</v>
      </c>
      <c r="R28" s="40" t="e">
        <f t="shared" si="12"/>
        <v>#DIV/0!</v>
      </c>
      <c r="S28" s="65" t="e">
        <f t="shared" si="12"/>
        <v>#DIV/0!</v>
      </c>
      <c r="T28" s="117" t="e">
        <f t="shared" si="12"/>
        <v>#DIV/0!</v>
      </c>
      <c r="U28" s="117" t="e">
        <f t="shared" si="12"/>
        <v>#DIV/0!</v>
      </c>
      <c r="V28" s="117" t="e">
        <f t="shared" si="12"/>
        <v>#DIV/0!</v>
      </c>
      <c r="W28" s="117" t="e">
        <f t="shared" si="12"/>
        <v>#DIV/0!</v>
      </c>
      <c r="X28" s="110" t="e">
        <f t="shared" si="12"/>
        <v>#DIV/0!</v>
      </c>
      <c r="Y28" s="40" t="e">
        <f t="shared" si="12"/>
        <v>#DIV/0!</v>
      </c>
      <c r="Z28" s="40"/>
      <c r="AA28" s="40"/>
      <c r="AB28" s="55" t="e">
        <f>SUM(D28:AA28)</f>
        <v>#DIV/0!</v>
      </c>
      <c r="AC28" s="47" t="e">
        <f>IF(AB28=1,"","ERRO")</f>
        <v>#DIV/0!</v>
      </c>
    </row>
    <row r="29" spans="1:29" x14ac:dyDescent="0.2">
      <c r="A29" s="250"/>
      <c r="B29" s="216"/>
      <c r="C29" s="219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96"/>
      <c r="P29" s="173"/>
      <c r="Q29" s="43"/>
      <c r="R29" s="43"/>
      <c r="S29" s="104"/>
      <c r="T29" s="121"/>
      <c r="U29" s="121"/>
      <c r="V29" s="121"/>
      <c r="W29" s="121"/>
      <c r="X29" s="89"/>
      <c r="Y29" s="43"/>
      <c r="Z29" s="79"/>
      <c r="AA29" s="79"/>
      <c r="AB29" s="56"/>
      <c r="AC29" s="47"/>
    </row>
    <row r="30" spans="1:29" x14ac:dyDescent="0.2">
      <c r="A30" s="249" t="str">
        <f>ORÇAMENTO!A47</f>
        <v>5. INSTALAÇÕES HIDRÁULICAS</v>
      </c>
      <c r="B30" s="214" t="e">
        <f>ORÇAMENTO!K47</f>
        <v>#DIV/0!</v>
      </c>
      <c r="C30" s="217">
        <f>ORÇAMENTO!J47</f>
        <v>0</v>
      </c>
      <c r="D30" s="35">
        <f t="shared" ref="D30:X30" si="13">$C$30/22</f>
        <v>0</v>
      </c>
      <c r="E30" s="35">
        <f t="shared" si="13"/>
        <v>0</v>
      </c>
      <c r="F30" s="35">
        <f t="shared" si="13"/>
        <v>0</v>
      </c>
      <c r="G30" s="35">
        <f t="shared" si="13"/>
        <v>0</v>
      </c>
      <c r="H30" s="39">
        <f t="shared" si="13"/>
        <v>0</v>
      </c>
      <c r="I30" s="38">
        <f t="shared" si="13"/>
        <v>0</v>
      </c>
      <c r="J30" s="38">
        <f t="shared" si="13"/>
        <v>0</v>
      </c>
      <c r="K30" s="38">
        <f t="shared" si="13"/>
        <v>0</v>
      </c>
      <c r="L30" s="35">
        <f t="shared" si="13"/>
        <v>0</v>
      </c>
      <c r="M30" s="35">
        <f t="shared" si="13"/>
        <v>0</v>
      </c>
      <c r="N30" s="35">
        <f t="shared" si="13"/>
        <v>0</v>
      </c>
      <c r="O30" s="131">
        <f t="shared" si="13"/>
        <v>0</v>
      </c>
      <c r="P30" s="171">
        <f t="shared" si="13"/>
        <v>0</v>
      </c>
      <c r="Q30" s="38">
        <f t="shared" si="13"/>
        <v>0</v>
      </c>
      <c r="R30" s="38">
        <f t="shared" si="13"/>
        <v>0</v>
      </c>
      <c r="S30" s="102">
        <f t="shared" si="13"/>
        <v>0</v>
      </c>
      <c r="T30" s="119">
        <f t="shared" si="13"/>
        <v>0</v>
      </c>
      <c r="U30" s="119">
        <f t="shared" si="13"/>
        <v>0</v>
      </c>
      <c r="V30" s="119">
        <f t="shared" si="13"/>
        <v>0</v>
      </c>
      <c r="W30" s="119">
        <f t="shared" si="13"/>
        <v>0</v>
      </c>
      <c r="X30" s="112">
        <f t="shared" si="13"/>
        <v>0</v>
      </c>
      <c r="Y30" s="38">
        <f>$C$30/22</f>
        <v>0</v>
      </c>
      <c r="Z30" s="38"/>
      <c r="AA30" s="38"/>
      <c r="AB30" s="56">
        <f>SUM(D30:AA30)</f>
        <v>0</v>
      </c>
      <c r="AC30" s="47" t="str">
        <f>IF(AB30=C30,"","ERRO")</f>
        <v/>
      </c>
    </row>
    <row r="31" spans="1:29" x14ac:dyDescent="0.2">
      <c r="A31" s="239"/>
      <c r="B31" s="215"/>
      <c r="C31" s="218"/>
      <c r="D31" s="36" t="e">
        <f>IF(D30="","",D30/$C$30)</f>
        <v>#DIV/0!</v>
      </c>
      <c r="E31" s="36" t="e">
        <f t="shared" ref="E31:N31" si="14">IF(E30="","",E30/$C$30)</f>
        <v>#DIV/0!</v>
      </c>
      <c r="F31" s="36" t="e">
        <f t="shared" si="14"/>
        <v>#DIV/0!</v>
      </c>
      <c r="G31" s="36" t="e">
        <f t="shared" si="14"/>
        <v>#DIV/0!</v>
      </c>
      <c r="H31" s="40" t="e">
        <f t="shared" si="14"/>
        <v>#DIV/0!</v>
      </c>
      <c r="I31" s="40" t="e">
        <f t="shared" si="14"/>
        <v>#DIV/0!</v>
      </c>
      <c r="J31" s="40" t="e">
        <f t="shared" si="14"/>
        <v>#DIV/0!</v>
      </c>
      <c r="K31" s="40" t="e">
        <f t="shared" si="14"/>
        <v>#DIV/0!</v>
      </c>
      <c r="L31" s="36" t="e">
        <f t="shared" si="14"/>
        <v>#DIV/0!</v>
      </c>
      <c r="M31" s="36" t="e">
        <f t="shared" si="14"/>
        <v>#DIV/0!</v>
      </c>
      <c r="N31" s="36" t="e">
        <f t="shared" si="14"/>
        <v>#DIV/0!</v>
      </c>
      <c r="O31" s="130" t="e">
        <f t="shared" ref="O31:Q31" si="15">IF(O30="","",O30/$C$30)</f>
        <v>#DIV/0!</v>
      </c>
      <c r="P31" s="167" t="e">
        <f t="shared" si="15"/>
        <v>#DIV/0!</v>
      </c>
      <c r="Q31" s="40" t="e">
        <f t="shared" si="15"/>
        <v>#DIV/0!</v>
      </c>
      <c r="R31" s="40" t="e">
        <f t="shared" ref="R31:Y31" si="16">IF(R30="","",R30/$C$30)</f>
        <v>#DIV/0!</v>
      </c>
      <c r="S31" s="65" t="e">
        <f t="shared" si="16"/>
        <v>#DIV/0!</v>
      </c>
      <c r="T31" s="117" t="e">
        <f t="shared" si="16"/>
        <v>#DIV/0!</v>
      </c>
      <c r="U31" s="117" t="e">
        <f t="shared" si="16"/>
        <v>#DIV/0!</v>
      </c>
      <c r="V31" s="117" t="e">
        <f t="shared" si="16"/>
        <v>#DIV/0!</v>
      </c>
      <c r="W31" s="117" t="e">
        <f t="shared" si="16"/>
        <v>#DIV/0!</v>
      </c>
      <c r="X31" s="110" t="e">
        <f t="shared" si="16"/>
        <v>#DIV/0!</v>
      </c>
      <c r="Y31" s="40" t="e">
        <f t="shared" si="16"/>
        <v>#DIV/0!</v>
      </c>
      <c r="Z31" s="40"/>
      <c r="AA31" s="40"/>
      <c r="AB31" s="55" t="e">
        <f>SUM(D31:AA31)</f>
        <v>#DIV/0!</v>
      </c>
      <c r="AC31" s="47" t="e">
        <f>IF(AB31=1,"","ERRO")</f>
        <v>#DIV/0!</v>
      </c>
    </row>
    <row r="32" spans="1:29" x14ac:dyDescent="0.2">
      <c r="A32" s="250"/>
      <c r="B32" s="216"/>
      <c r="C32" s="219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94"/>
      <c r="P32" s="168"/>
      <c r="Q32" s="37"/>
      <c r="R32" s="37"/>
      <c r="S32" s="51"/>
      <c r="T32" s="118"/>
      <c r="U32" s="118"/>
      <c r="V32" s="118"/>
      <c r="W32" s="118"/>
      <c r="X32" s="87"/>
      <c r="Y32" s="37"/>
      <c r="Z32" s="40"/>
      <c r="AA32" s="40"/>
      <c r="AB32" s="56"/>
      <c r="AC32" s="47"/>
    </row>
    <row r="33" spans="1:29" x14ac:dyDescent="0.2">
      <c r="A33" s="249" t="str">
        <f>ORÇAMENTO!A51</f>
        <v>6. LIMPEZA FINAL</v>
      </c>
      <c r="B33" s="214" t="e">
        <f>ORÇAMENTO!K51</f>
        <v>#DIV/0!</v>
      </c>
      <c r="C33" s="217">
        <f>ORÇAMENTO!J51</f>
        <v>0</v>
      </c>
      <c r="D33" s="44">
        <f>$C$33/24</f>
        <v>0</v>
      </c>
      <c r="E33" s="44">
        <f t="shared" ref="E33:AA33" si="17">$C$33/24</f>
        <v>0</v>
      </c>
      <c r="F33" s="44">
        <f t="shared" si="17"/>
        <v>0</v>
      </c>
      <c r="G33" s="44">
        <f t="shared" si="17"/>
        <v>0</v>
      </c>
      <c r="H33" s="73">
        <f t="shared" si="17"/>
        <v>0</v>
      </c>
      <c r="I33" s="73">
        <f t="shared" si="17"/>
        <v>0</v>
      </c>
      <c r="J33" s="73">
        <f t="shared" si="17"/>
        <v>0</v>
      </c>
      <c r="K33" s="73">
        <f t="shared" si="17"/>
        <v>0</v>
      </c>
      <c r="L33" s="44">
        <f t="shared" si="17"/>
        <v>0</v>
      </c>
      <c r="M33" s="44">
        <f t="shared" si="17"/>
        <v>0</v>
      </c>
      <c r="N33" s="44">
        <f t="shared" si="17"/>
        <v>0</v>
      </c>
      <c r="O33" s="129">
        <f t="shared" si="17"/>
        <v>0</v>
      </c>
      <c r="P33" s="174">
        <f t="shared" si="17"/>
        <v>0</v>
      </c>
      <c r="Q33" s="74">
        <f t="shared" si="17"/>
        <v>0</v>
      </c>
      <c r="R33" s="74">
        <f t="shared" si="17"/>
        <v>0</v>
      </c>
      <c r="S33" s="105">
        <f t="shared" si="17"/>
        <v>0</v>
      </c>
      <c r="T33" s="116">
        <f t="shared" si="17"/>
        <v>0</v>
      </c>
      <c r="U33" s="116">
        <f t="shared" si="17"/>
        <v>0</v>
      </c>
      <c r="V33" s="116">
        <f t="shared" si="17"/>
        <v>0</v>
      </c>
      <c r="W33" s="116">
        <f t="shared" si="17"/>
        <v>0</v>
      </c>
      <c r="X33" s="109">
        <f t="shared" si="17"/>
        <v>0</v>
      </c>
      <c r="Y33" s="73">
        <f t="shared" si="17"/>
        <v>0</v>
      </c>
      <c r="Z33" s="73">
        <f t="shared" si="17"/>
        <v>0</v>
      </c>
      <c r="AA33" s="73">
        <f t="shared" si="17"/>
        <v>0</v>
      </c>
      <c r="AB33" s="56">
        <f>SUM(D33:AA33)</f>
        <v>0</v>
      </c>
      <c r="AC33" s="47" t="str">
        <f>IF(AB33=C33,"","ERRO")</f>
        <v/>
      </c>
    </row>
    <row r="34" spans="1:29" x14ac:dyDescent="0.2">
      <c r="A34" s="239"/>
      <c r="B34" s="215"/>
      <c r="C34" s="218"/>
      <c r="D34" s="75" t="e">
        <f>D33/$C$33</f>
        <v>#DIV/0!</v>
      </c>
      <c r="E34" s="75" t="e">
        <f t="shared" ref="E34:AA34" si="18">E33/$C$33</f>
        <v>#DIV/0!</v>
      </c>
      <c r="F34" s="75" t="e">
        <f t="shared" si="18"/>
        <v>#DIV/0!</v>
      </c>
      <c r="G34" s="75" t="e">
        <f t="shared" si="18"/>
        <v>#DIV/0!</v>
      </c>
      <c r="H34" s="76" t="e">
        <f t="shared" si="18"/>
        <v>#DIV/0!</v>
      </c>
      <c r="I34" s="76" t="e">
        <f t="shared" si="18"/>
        <v>#DIV/0!</v>
      </c>
      <c r="J34" s="76" t="e">
        <f t="shared" si="18"/>
        <v>#DIV/0!</v>
      </c>
      <c r="K34" s="76" t="e">
        <f t="shared" si="18"/>
        <v>#DIV/0!</v>
      </c>
      <c r="L34" s="75" t="e">
        <f t="shared" si="18"/>
        <v>#DIV/0!</v>
      </c>
      <c r="M34" s="75" t="e">
        <f t="shared" si="18"/>
        <v>#DIV/0!</v>
      </c>
      <c r="N34" s="75" t="e">
        <f t="shared" si="18"/>
        <v>#DIV/0!</v>
      </c>
      <c r="O34" s="132" t="e">
        <f t="shared" si="18"/>
        <v>#DIV/0!</v>
      </c>
      <c r="P34" s="175" t="e">
        <f t="shared" si="18"/>
        <v>#DIV/0!</v>
      </c>
      <c r="Q34" s="76" t="e">
        <f t="shared" si="18"/>
        <v>#DIV/0!</v>
      </c>
      <c r="R34" s="76" t="e">
        <f t="shared" si="18"/>
        <v>#DIV/0!</v>
      </c>
      <c r="S34" s="106" t="e">
        <f t="shared" si="18"/>
        <v>#DIV/0!</v>
      </c>
      <c r="T34" s="122" t="e">
        <f t="shared" si="18"/>
        <v>#DIV/0!</v>
      </c>
      <c r="U34" s="122" t="e">
        <f t="shared" si="18"/>
        <v>#DIV/0!</v>
      </c>
      <c r="V34" s="122" t="e">
        <f t="shared" si="18"/>
        <v>#DIV/0!</v>
      </c>
      <c r="W34" s="122" t="e">
        <f t="shared" si="18"/>
        <v>#DIV/0!</v>
      </c>
      <c r="X34" s="113" t="e">
        <f t="shared" si="18"/>
        <v>#DIV/0!</v>
      </c>
      <c r="Y34" s="76" t="e">
        <f t="shared" si="18"/>
        <v>#DIV/0!</v>
      </c>
      <c r="Z34" s="76" t="e">
        <f t="shared" si="18"/>
        <v>#DIV/0!</v>
      </c>
      <c r="AA34" s="76" t="e">
        <f t="shared" si="18"/>
        <v>#DIV/0!</v>
      </c>
      <c r="AB34" s="55" t="e">
        <f>SUM(D34:AA34)</f>
        <v>#DIV/0!</v>
      </c>
      <c r="AC34" s="47" t="e">
        <f>IF(AB34=1,"","ERRO")</f>
        <v>#DIV/0!</v>
      </c>
    </row>
    <row r="35" spans="1:29" x14ac:dyDescent="0.2">
      <c r="A35" s="250"/>
      <c r="B35" s="216"/>
      <c r="C35" s="21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94"/>
      <c r="P35" s="168"/>
      <c r="Q35" s="37"/>
      <c r="R35" s="37"/>
      <c r="S35" s="51"/>
      <c r="T35" s="118"/>
      <c r="U35" s="118"/>
      <c r="V35" s="118"/>
      <c r="W35" s="118"/>
      <c r="X35" s="87"/>
      <c r="Y35" s="37"/>
      <c r="Z35" s="37"/>
      <c r="AA35" s="37"/>
      <c r="AB35" s="56"/>
      <c r="AC35" s="47"/>
    </row>
    <row r="36" spans="1:29" x14ac:dyDescent="0.2">
      <c r="A36" s="238"/>
      <c r="B36" s="241" t="s">
        <v>20</v>
      </c>
      <c r="C36" s="242"/>
      <c r="D36" s="45">
        <f>SUM(D30,D27,D24,D21,D18,D33)</f>
        <v>0</v>
      </c>
      <c r="E36" s="45">
        <f t="shared" ref="E36:Z36" si="19">SUM(E30,E27,E24,E21,E18,E33)</f>
        <v>0</v>
      </c>
      <c r="F36" s="45">
        <f t="shared" si="19"/>
        <v>0</v>
      </c>
      <c r="G36" s="45">
        <f t="shared" si="19"/>
        <v>0</v>
      </c>
      <c r="H36" s="64">
        <f t="shared" si="19"/>
        <v>0</v>
      </c>
      <c r="I36" s="64">
        <f t="shared" si="19"/>
        <v>0</v>
      </c>
      <c r="J36" s="64">
        <f t="shared" si="19"/>
        <v>0</v>
      </c>
      <c r="K36" s="64">
        <f t="shared" si="19"/>
        <v>0</v>
      </c>
      <c r="L36" s="45">
        <f t="shared" si="19"/>
        <v>0</v>
      </c>
      <c r="M36" s="45">
        <f t="shared" si="19"/>
        <v>0</v>
      </c>
      <c r="N36" s="45">
        <f t="shared" si="19"/>
        <v>0</v>
      </c>
      <c r="O36" s="133">
        <f t="shared" si="19"/>
        <v>0</v>
      </c>
      <c r="P36" s="176">
        <f t="shared" si="19"/>
        <v>0</v>
      </c>
      <c r="Q36" s="64">
        <f t="shared" si="19"/>
        <v>0</v>
      </c>
      <c r="R36" s="64">
        <f t="shared" si="19"/>
        <v>0</v>
      </c>
      <c r="S36" s="107">
        <f t="shared" si="19"/>
        <v>0</v>
      </c>
      <c r="T36" s="123">
        <f t="shared" si="19"/>
        <v>0</v>
      </c>
      <c r="U36" s="123">
        <f>SUM(U30,U27,U24,U21,U18,U33)</f>
        <v>0</v>
      </c>
      <c r="V36" s="123">
        <f t="shared" si="19"/>
        <v>0</v>
      </c>
      <c r="W36" s="123">
        <f t="shared" si="19"/>
        <v>0</v>
      </c>
      <c r="X36" s="114">
        <f t="shared" si="19"/>
        <v>0</v>
      </c>
      <c r="Y36" s="64">
        <f t="shared" si="19"/>
        <v>0</v>
      </c>
      <c r="Z36" s="64">
        <f t="shared" si="19"/>
        <v>0</v>
      </c>
      <c r="AA36" s="64">
        <f>SUM(AA30,AA27,AA24,AA21,AA18,AA33)</f>
        <v>0</v>
      </c>
      <c r="AB36" s="56">
        <f>SUM(D36:AA36)</f>
        <v>0</v>
      </c>
      <c r="AC36" s="47" t="str">
        <f>IF(AB36&lt;&gt;AB40,"ERRO","")</f>
        <v/>
      </c>
    </row>
    <row r="37" spans="1:29" x14ac:dyDescent="0.2">
      <c r="A37" s="239"/>
      <c r="B37" s="243"/>
      <c r="C37" s="244"/>
      <c r="D37" s="36" t="e">
        <f>D36/$AB$40</f>
        <v>#DIV/0!</v>
      </c>
      <c r="E37" s="36" t="e">
        <f t="shared" ref="E37:Z37" si="20">E36/$AB$40</f>
        <v>#DIV/0!</v>
      </c>
      <c r="F37" s="36" t="e">
        <f t="shared" si="20"/>
        <v>#DIV/0!</v>
      </c>
      <c r="G37" s="36" t="e">
        <f t="shared" si="20"/>
        <v>#DIV/0!</v>
      </c>
      <c r="H37" s="40" t="e">
        <f t="shared" si="20"/>
        <v>#DIV/0!</v>
      </c>
      <c r="I37" s="40" t="e">
        <f t="shared" si="20"/>
        <v>#DIV/0!</v>
      </c>
      <c r="J37" s="40" t="e">
        <f t="shared" si="20"/>
        <v>#DIV/0!</v>
      </c>
      <c r="K37" s="40" t="e">
        <f t="shared" si="20"/>
        <v>#DIV/0!</v>
      </c>
      <c r="L37" s="36" t="e">
        <f t="shared" si="20"/>
        <v>#DIV/0!</v>
      </c>
      <c r="M37" s="36" t="e">
        <f t="shared" si="20"/>
        <v>#DIV/0!</v>
      </c>
      <c r="N37" s="36" t="e">
        <f t="shared" si="20"/>
        <v>#DIV/0!</v>
      </c>
      <c r="O37" s="130" t="e">
        <f t="shared" si="20"/>
        <v>#DIV/0!</v>
      </c>
      <c r="P37" s="167" t="e">
        <f t="shared" si="20"/>
        <v>#DIV/0!</v>
      </c>
      <c r="Q37" s="40" t="e">
        <f t="shared" si="20"/>
        <v>#DIV/0!</v>
      </c>
      <c r="R37" s="40" t="e">
        <f t="shared" si="20"/>
        <v>#DIV/0!</v>
      </c>
      <c r="S37" s="65" t="e">
        <f t="shared" si="20"/>
        <v>#DIV/0!</v>
      </c>
      <c r="T37" s="117" t="e">
        <f t="shared" si="20"/>
        <v>#DIV/0!</v>
      </c>
      <c r="U37" s="117" t="e">
        <f t="shared" si="20"/>
        <v>#DIV/0!</v>
      </c>
      <c r="V37" s="117" t="e">
        <f t="shared" si="20"/>
        <v>#DIV/0!</v>
      </c>
      <c r="W37" s="117" t="e">
        <f t="shared" si="20"/>
        <v>#DIV/0!</v>
      </c>
      <c r="X37" s="110" t="e">
        <f t="shared" si="20"/>
        <v>#DIV/0!</v>
      </c>
      <c r="Y37" s="40" t="e">
        <f t="shared" si="20"/>
        <v>#DIV/0!</v>
      </c>
      <c r="Z37" s="40" t="e">
        <f t="shared" si="20"/>
        <v>#DIV/0!</v>
      </c>
      <c r="AA37" s="40" t="e">
        <f>AA36/$AB$40</f>
        <v>#DIV/0!</v>
      </c>
      <c r="AB37" s="55" t="e">
        <f>SUM(D37:AA37)</f>
        <v>#DIV/0!</v>
      </c>
      <c r="AC37" s="47"/>
    </row>
    <row r="38" spans="1:29" ht="15.75" x14ac:dyDescent="0.2">
      <c r="A38" s="239"/>
      <c r="B38" s="241" t="s">
        <v>23</v>
      </c>
      <c r="C38" s="242"/>
      <c r="D38" s="45">
        <f>D36</f>
        <v>0</v>
      </c>
      <c r="E38" s="45">
        <f>E36+D38</f>
        <v>0</v>
      </c>
      <c r="F38" s="45">
        <f t="shared" ref="F38:Z39" si="21">F36+E38</f>
        <v>0</v>
      </c>
      <c r="G38" s="45">
        <f t="shared" si="21"/>
        <v>0</v>
      </c>
      <c r="H38" s="64">
        <f t="shared" si="21"/>
        <v>0</v>
      </c>
      <c r="I38" s="64">
        <f t="shared" si="21"/>
        <v>0</v>
      </c>
      <c r="J38" s="64">
        <f t="shared" si="21"/>
        <v>0</v>
      </c>
      <c r="K38" s="64">
        <f t="shared" si="21"/>
        <v>0</v>
      </c>
      <c r="L38" s="45">
        <f t="shared" si="21"/>
        <v>0</v>
      </c>
      <c r="M38" s="45">
        <f t="shared" si="21"/>
        <v>0</v>
      </c>
      <c r="N38" s="45">
        <f t="shared" si="21"/>
        <v>0</v>
      </c>
      <c r="O38" s="133">
        <f t="shared" si="21"/>
        <v>0</v>
      </c>
      <c r="P38" s="176">
        <f t="shared" si="21"/>
        <v>0</v>
      </c>
      <c r="Q38" s="64">
        <f t="shared" si="21"/>
        <v>0</v>
      </c>
      <c r="R38" s="64">
        <f t="shared" si="21"/>
        <v>0</v>
      </c>
      <c r="S38" s="107">
        <f t="shared" si="21"/>
        <v>0</v>
      </c>
      <c r="T38" s="123">
        <f t="shared" si="21"/>
        <v>0</v>
      </c>
      <c r="U38" s="123">
        <f t="shared" si="21"/>
        <v>0</v>
      </c>
      <c r="V38" s="123">
        <f t="shared" si="21"/>
        <v>0</v>
      </c>
      <c r="W38" s="123">
        <f t="shared" si="21"/>
        <v>0</v>
      </c>
      <c r="X38" s="114">
        <f t="shared" si="21"/>
        <v>0</v>
      </c>
      <c r="Y38" s="64">
        <f t="shared" si="21"/>
        <v>0</v>
      </c>
      <c r="Z38" s="64">
        <f t="shared" si="21"/>
        <v>0</v>
      </c>
      <c r="AA38" s="64">
        <f>AA36+Z38</f>
        <v>0</v>
      </c>
      <c r="AB38" s="57" t="s">
        <v>21</v>
      </c>
      <c r="AC38" s="47"/>
    </row>
    <row r="39" spans="1:29" x14ac:dyDescent="0.2">
      <c r="A39" s="239"/>
      <c r="B39" s="243"/>
      <c r="C39" s="244"/>
      <c r="D39" s="36" t="e">
        <f t="shared" ref="D39" si="22">D37</f>
        <v>#DIV/0!</v>
      </c>
      <c r="E39" s="36" t="e">
        <f t="shared" ref="E39" si="23">E37+D39</f>
        <v>#DIV/0!</v>
      </c>
      <c r="F39" s="36" t="e">
        <f t="shared" si="21"/>
        <v>#DIV/0!</v>
      </c>
      <c r="G39" s="36" t="e">
        <f t="shared" si="21"/>
        <v>#DIV/0!</v>
      </c>
      <c r="H39" s="40" t="e">
        <f t="shared" si="21"/>
        <v>#DIV/0!</v>
      </c>
      <c r="I39" s="40" t="e">
        <f t="shared" si="21"/>
        <v>#DIV/0!</v>
      </c>
      <c r="J39" s="40" t="e">
        <f t="shared" si="21"/>
        <v>#DIV/0!</v>
      </c>
      <c r="K39" s="40" t="e">
        <f t="shared" si="21"/>
        <v>#DIV/0!</v>
      </c>
      <c r="L39" s="36" t="e">
        <f t="shared" si="21"/>
        <v>#DIV/0!</v>
      </c>
      <c r="M39" s="36" t="e">
        <f t="shared" si="21"/>
        <v>#DIV/0!</v>
      </c>
      <c r="N39" s="36" t="e">
        <f t="shared" si="21"/>
        <v>#DIV/0!</v>
      </c>
      <c r="O39" s="130" t="e">
        <f t="shared" si="21"/>
        <v>#DIV/0!</v>
      </c>
      <c r="P39" s="167" t="e">
        <f t="shared" si="21"/>
        <v>#DIV/0!</v>
      </c>
      <c r="Q39" s="40" t="e">
        <f t="shared" si="21"/>
        <v>#DIV/0!</v>
      </c>
      <c r="R39" s="40" t="e">
        <f t="shared" si="21"/>
        <v>#DIV/0!</v>
      </c>
      <c r="S39" s="65" t="e">
        <f t="shared" si="21"/>
        <v>#DIV/0!</v>
      </c>
      <c r="T39" s="117" t="e">
        <f t="shared" si="21"/>
        <v>#DIV/0!</v>
      </c>
      <c r="U39" s="117" t="e">
        <f t="shared" si="21"/>
        <v>#DIV/0!</v>
      </c>
      <c r="V39" s="117" t="e">
        <f t="shared" si="21"/>
        <v>#DIV/0!</v>
      </c>
      <c r="W39" s="117" t="e">
        <f t="shared" si="21"/>
        <v>#DIV/0!</v>
      </c>
      <c r="X39" s="110" t="e">
        <f t="shared" si="21"/>
        <v>#DIV/0!</v>
      </c>
      <c r="Y39" s="40" t="e">
        <f t="shared" si="21"/>
        <v>#DIV/0!</v>
      </c>
      <c r="Z39" s="40" t="e">
        <f t="shared" si="21"/>
        <v>#DIV/0!</v>
      </c>
      <c r="AA39" s="40" t="e">
        <f>AA37+Z39</f>
        <v>#DIV/0!</v>
      </c>
      <c r="AB39" s="58" t="s">
        <v>21</v>
      </c>
      <c r="AC39" s="47"/>
    </row>
    <row r="40" spans="1:29" ht="15.75" x14ac:dyDescent="0.2">
      <c r="A40" s="239"/>
      <c r="B40" s="241" t="s">
        <v>19</v>
      </c>
      <c r="C40" s="242"/>
      <c r="D40" s="227">
        <f>SUM(D36:G36)</f>
        <v>0</v>
      </c>
      <c r="E40" s="202"/>
      <c r="F40" s="202"/>
      <c r="G40" s="203"/>
      <c r="H40" s="228">
        <f>SUM(H36:K36)</f>
        <v>0</v>
      </c>
      <c r="I40" s="202"/>
      <c r="J40" s="202"/>
      <c r="K40" s="203"/>
      <c r="L40" s="227">
        <f>SUM(L36:O36)</f>
        <v>0</v>
      </c>
      <c r="M40" s="202"/>
      <c r="N40" s="202"/>
      <c r="O40" s="225"/>
      <c r="P40" s="234">
        <f>SUM(P36:S36)</f>
        <v>0</v>
      </c>
      <c r="Q40" s="202"/>
      <c r="R40" s="202"/>
      <c r="S40" s="202"/>
      <c r="T40" s="199">
        <f>SUM(T36:W36)</f>
        <v>0</v>
      </c>
      <c r="U40" s="200"/>
      <c r="V40" s="200"/>
      <c r="W40" s="200"/>
      <c r="X40" s="201">
        <f>SUM(X36:AA36)</f>
        <v>0</v>
      </c>
      <c r="Y40" s="202"/>
      <c r="Z40" s="202"/>
      <c r="AA40" s="203"/>
      <c r="AB40" s="59">
        <f>SUM($C$18:$C$35)</f>
        <v>0</v>
      </c>
      <c r="AC40" s="47"/>
    </row>
    <row r="41" spans="1:29" x14ac:dyDescent="0.2">
      <c r="A41" s="239"/>
      <c r="B41" s="243"/>
      <c r="C41" s="244"/>
      <c r="D41" s="223" t="e">
        <f>D40/$AB$40</f>
        <v>#DIV/0!</v>
      </c>
      <c r="E41" s="202"/>
      <c r="F41" s="202"/>
      <c r="G41" s="203"/>
      <c r="H41" s="224" t="e">
        <f t="shared" ref="H41" si="24">H40/$AB$40</f>
        <v>#DIV/0!</v>
      </c>
      <c r="I41" s="202"/>
      <c r="J41" s="202"/>
      <c r="K41" s="203"/>
      <c r="L41" s="223" t="e">
        <f t="shared" ref="L41" si="25">L40/$AB$40</f>
        <v>#DIV/0!</v>
      </c>
      <c r="M41" s="202"/>
      <c r="N41" s="202"/>
      <c r="O41" s="225"/>
      <c r="P41" s="233" t="e">
        <f t="shared" ref="P41" si="26">P40/$AB$40</f>
        <v>#DIV/0!</v>
      </c>
      <c r="Q41" s="202"/>
      <c r="R41" s="202"/>
      <c r="S41" s="202"/>
      <c r="T41" s="232" t="e">
        <f t="shared" ref="T41" si="27">T40/$AB$40</f>
        <v>#DIV/0!</v>
      </c>
      <c r="U41" s="200"/>
      <c r="V41" s="200"/>
      <c r="W41" s="200"/>
      <c r="X41" s="237" t="e">
        <f t="shared" ref="X41" si="28">X40/$AB$40</f>
        <v>#DIV/0!</v>
      </c>
      <c r="Y41" s="202"/>
      <c r="Z41" s="202"/>
      <c r="AA41" s="203"/>
      <c r="AB41" s="60">
        <v>1</v>
      </c>
      <c r="AC41" s="47" t="str">
        <f>IF(AB41=1,"","ERRO")</f>
        <v/>
      </c>
    </row>
    <row r="42" spans="1:29" ht="15.75" x14ac:dyDescent="0.2">
      <c r="A42" s="239"/>
      <c r="B42" s="241" t="s">
        <v>8</v>
      </c>
      <c r="C42" s="242"/>
      <c r="D42" s="227">
        <f t="shared" ref="D42:D43" si="29">D40</f>
        <v>0</v>
      </c>
      <c r="E42" s="202"/>
      <c r="F42" s="202"/>
      <c r="G42" s="203"/>
      <c r="H42" s="228">
        <f t="shared" ref="H42" si="30">H40+D42</f>
        <v>0</v>
      </c>
      <c r="I42" s="202"/>
      <c r="J42" s="202"/>
      <c r="K42" s="203"/>
      <c r="L42" s="227">
        <f t="shared" ref="L42:L43" si="31">L40+H42</f>
        <v>0</v>
      </c>
      <c r="M42" s="202"/>
      <c r="N42" s="202"/>
      <c r="O42" s="225"/>
      <c r="P42" s="234">
        <f t="shared" ref="P42:P43" si="32">P40+L42</f>
        <v>0</v>
      </c>
      <c r="Q42" s="202"/>
      <c r="R42" s="202"/>
      <c r="S42" s="202"/>
      <c r="T42" s="199">
        <f t="shared" ref="T42:T43" si="33">T40+P42</f>
        <v>0</v>
      </c>
      <c r="U42" s="200"/>
      <c r="V42" s="200"/>
      <c r="W42" s="200"/>
      <c r="X42" s="201">
        <f t="shared" ref="X42:X43" si="34">X40+T42</f>
        <v>0</v>
      </c>
      <c r="Y42" s="202"/>
      <c r="Z42" s="202"/>
      <c r="AA42" s="203"/>
      <c r="AB42" s="61" t="s">
        <v>21</v>
      </c>
      <c r="AC42" s="47"/>
    </row>
    <row r="43" spans="1:29" ht="15.75" thickBot="1" x14ac:dyDescent="0.25">
      <c r="A43" s="240"/>
      <c r="B43" s="245"/>
      <c r="C43" s="246"/>
      <c r="D43" s="229" t="e">
        <f t="shared" si="29"/>
        <v>#DIV/0!</v>
      </c>
      <c r="E43" s="221"/>
      <c r="F43" s="221"/>
      <c r="G43" s="222"/>
      <c r="H43" s="230" t="e">
        <f>H41+D43</f>
        <v>#DIV/0!</v>
      </c>
      <c r="I43" s="221"/>
      <c r="J43" s="221"/>
      <c r="K43" s="222"/>
      <c r="L43" s="229" t="e">
        <f t="shared" si="31"/>
        <v>#DIV/0!</v>
      </c>
      <c r="M43" s="221"/>
      <c r="N43" s="221"/>
      <c r="O43" s="231"/>
      <c r="P43" s="226" t="e">
        <f t="shared" si="32"/>
        <v>#DIV/0!</v>
      </c>
      <c r="Q43" s="221"/>
      <c r="R43" s="221"/>
      <c r="S43" s="221"/>
      <c r="T43" s="247" t="e">
        <f t="shared" si="33"/>
        <v>#DIV/0!</v>
      </c>
      <c r="U43" s="248"/>
      <c r="V43" s="248"/>
      <c r="W43" s="248"/>
      <c r="X43" s="220" t="e">
        <f t="shared" si="34"/>
        <v>#DIV/0!</v>
      </c>
      <c r="Y43" s="221"/>
      <c r="Z43" s="221"/>
      <c r="AA43" s="222"/>
      <c r="AB43" s="62" t="s">
        <v>21</v>
      </c>
      <c r="AC43" s="47"/>
    </row>
    <row r="44" spans="1:29" x14ac:dyDescent="0.2">
      <c r="B44" s="49"/>
      <c r="C44" s="50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7"/>
    </row>
    <row r="45" spans="1:29" x14ac:dyDescent="0.2">
      <c r="B45" s="49"/>
      <c r="C45" s="50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7"/>
      <c r="AA45" s="1" t="s">
        <v>68</v>
      </c>
    </row>
    <row r="46" spans="1:29" ht="15.75" x14ac:dyDescent="0.2">
      <c r="B46" s="49"/>
      <c r="C46" s="50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7"/>
      <c r="AA46" s="29" t="s">
        <v>131</v>
      </c>
    </row>
    <row r="47" spans="1:29" x14ac:dyDescent="0.2">
      <c r="B47" s="49"/>
      <c r="C47" s="50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7"/>
      <c r="AA47" s="1" t="s">
        <v>132</v>
      </c>
    </row>
    <row r="48" spans="1:29" x14ac:dyDescent="0.2">
      <c r="B48" s="49"/>
      <c r="C48" s="50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7"/>
    </row>
    <row r="49" spans="2:17" x14ac:dyDescent="0.2">
      <c r="B49" s="49"/>
      <c r="C49" s="50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7"/>
    </row>
    <row r="50" spans="2:17" x14ac:dyDescent="0.2">
      <c r="B50" s="49"/>
      <c r="C50" s="50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7"/>
    </row>
    <row r="51" spans="2:17" x14ac:dyDescent="0.2">
      <c r="B51" s="49"/>
      <c r="C51" s="50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7"/>
    </row>
    <row r="52" spans="2:17" x14ac:dyDescent="0.2">
      <c r="B52" s="49"/>
      <c r="C52" s="50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7"/>
    </row>
    <row r="53" spans="2:17" x14ac:dyDescent="0.2">
      <c r="B53" s="49"/>
      <c r="C53" s="50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7"/>
    </row>
    <row r="54" spans="2:17" x14ac:dyDescent="0.2">
      <c r="B54" s="49"/>
      <c r="C54" s="50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7"/>
    </row>
    <row r="55" spans="2:17" x14ac:dyDescent="0.2">
      <c r="B55" s="49"/>
      <c r="C55" s="50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7"/>
    </row>
    <row r="56" spans="2:17" x14ac:dyDescent="0.2">
      <c r="B56" s="49"/>
      <c r="C56" s="50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7"/>
    </row>
    <row r="57" spans="2:17" x14ac:dyDescent="0.2">
      <c r="B57" s="49"/>
      <c r="C57" s="50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7"/>
    </row>
    <row r="58" spans="2:17" x14ac:dyDescent="0.2">
      <c r="B58" s="49"/>
      <c r="C58" s="50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7"/>
    </row>
    <row r="59" spans="2:17" x14ac:dyDescent="0.2">
      <c r="B59" s="49"/>
      <c r="C59" s="50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7"/>
    </row>
    <row r="60" spans="2:17" x14ac:dyDescent="0.2">
      <c r="B60" s="49"/>
      <c r="C60" s="50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7"/>
    </row>
    <row r="61" spans="2:17" x14ac:dyDescent="0.2">
      <c r="B61" s="49"/>
      <c r="C61" s="50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7"/>
    </row>
    <row r="62" spans="2:17" x14ac:dyDescent="0.2">
      <c r="B62" s="49"/>
      <c r="C62" s="50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7"/>
    </row>
    <row r="63" spans="2:17" x14ac:dyDescent="0.2">
      <c r="B63" s="49"/>
      <c r="C63" s="50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7"/>
    </row>
    <row r="64" spans="2:17" x14ac:dyDescent="0.2">
      <c r="B64" s="49"/>
      <c r="C64" s="50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7"/>
    </row>
    <row r="65" spans="2:17" x14ac:dyDescent="0.2">
      <c r="B65" s="49"/>
      <c r="C65" s="50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7"/>
    </row>
    <row r="66" spans="2:17" x14ac:dyDescent="0.2">
      <c r="B66" s="49"/>
      <c r="C66" s="50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7"/>
    </row>
    <row r="67" spans="2:17" x14ac:dyDescent="0.2">
      <c r="B67" s="49"/>
      <c r="C67" s="50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7"/>
    </row>
    <row r="68" spans="2:17" x14ac:dyDescent="0.2">
      <c r="B68" s="49"/>
      <c r="C68" s="50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7"/>
    </row>
    <row r="69" spans="2:17" x14ac:dyDescent="0.2">
      <c r="B69" s="49"/>
      <c r="C69" s="50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7"/>
    </row>
    <row r="70" spans="2:17" x14ac:dyDescent="0.2">
      <c r="B70" s="49"/>
      <c r="C70" s="50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7"/>
    </row>
    <row r="71" spans="2:17" x14ac:dyDescent="0.2">
      <c r="B71" s="49"/>
      <c r="C71" s="50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7"/>
    </row>
    <row r="72" spans="2:17" x14ac:dyDescent="0.2">
      <c r="B72" s="49"/>
      <c r="C72" s="50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7"/>
    </row>
    <row r="73" spans="2:17" x14ac:dyDescent="0.2">
      <c r="B73" s="49"/>
      <c r="C73" s="50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7"/>
    </row>
    <row r="74" spans="2:17" x14ac:dyDescent="0.2">
      <c r="B74" s="49"/>
      <c r="C74" s="50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7"/>
    </row>
    <row r="75" spans="2:17" x14ac:dyDescent="0.2">
      <c r="B75" s="49"/>
      <c r="C75" s="50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7"/>
    </row>
    <row r="76" spans="2:17" x14ac:dyDescent="0.2">
      <c r="B76" s="49"/>
      <c r="C76" s="50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7"/>
    </row>
    <row r="77" spans="2:17" x14ac:dyDescent="0.2">
      <c r="B77" s="49"/>
      <c r="C77" s="50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7"/>
    </row>
    <row r="78" spans="2:17" x14ac:dyDescent="0.2">
      <c r="B78" s="49"/>
      <c r="C78" s="50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7"/>
    </row>
    <row r="79" spans="2:17" x14ac:dyDescent="0.2">
      <c r="B79" s="49"/>
      <c r="C79" s="50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7"/>
    </row>
    <row r="80" spans="2:17" x14ac:dyDescent="0.2">
      <c r="B80" s="49"/>
      <c r="C80" s="50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7"/>
    </row>
    <row r="81" spans="2:17" x14ac:dyDescent="0.2">
      <c r="B81" s="49"/>
      <c r="C81" s="5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7"/>
    </row>
    <row r="82" spans="2:17" x14ac:dyDescent="0.2">
      <c r="B82" s="49"/>
      <c r="C82" s="50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7"/>
    </row>
    <row r="83" spans="2:17" x14ac:dyDescent="0.2">
      <c r="B83" s="49"/>
      <c r="C83" s="50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7"/>
    </row>
    <row r="84" spans="2:17" x14ac:dyDescent="0.2">
      <c r="B84" s="49"/>
      <c r="C84" s="50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7"/>
    </row>
    <row r="85" spans="2:17" x14ac:dyDescent="0.2">
      <c r="B85" s="49"/>
      <c r="C85" s="5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7"/>
    </row>
    <row r="86" spans="2:17" x14ac:dyDescent="0.2">
      <c r="B86" s="49"/>
      <c r="C86" s="50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7"/>
    </row>
    <row r="87" spans="2:17" x14ac:dyDescent="0.2">
      <c r="B87" s="49"/>
      <c r="C87" s="50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7"/>
    </row>
    <row r="88" spans="2:17" x14ac:dyDescent="0.2">
      <c r="B88" s="49"/>
      <c r="C88" s="50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7"/>
    </row>
    <row r="89" spans="2:17" x14ac:dyDescent="0.2">
      <c r="B89" s="49"/>
      <c r="C89" s="50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7"/>
    </row>
    <row r="90" spans="2:17" x14ac:dyDescent="0.2">
      <c r="B90" s="49"/>
      <c r="C90" s="50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7"/>
    </row>
    <row r="91" spans="2:17" x14ac:dyDescent="0.2">
      <c r="B91" s="49"/>
      <c r="C91" s="50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7"/>
    </row>
    <row r="92" spans="2:17" x14ac:dyDescent="0.2">
      <c r="B92" s="49"/>
      <c r="C92" s="50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7"/>
    </row>
    <row r="93" spans="2:17" x14ac:dyDescent="0.2">
      <c r="B93" s="49"/>
      <c r="C93" s="50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7"/>
    </row>
    <row r="94" spans="2:17" x14ac:dyDescent="0.2">
      <c r="B94" s="49"/>
      <c r="C94" s="50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7"/>
    </row>
    <row r="95" spans="2:17" x14ac:dyDescent="0.2">
      <c r="B95" s="49"/>
      <c r="C95" s="50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7"/>
    </row>
    <row r="96" spans="2:17" x14ac:dyDescent="0.2">
      <c r="B96" s="49"/>
      <c r="C96" s="50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7"/>
    </row>
    <row r="97" spans="2:17" x14ac:dyDescent="0.2">
      <c r="B97" s="49"/>
      <c r="C97" s="50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7"/>
    </row>
    <row r="98" spans="2:17" x14ac:dyDescent="0.2">
      <c r="B98" s="49"/>
      <c r="C98" s="50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7"/>
    </row>
    <row r="99" spans="2:17" x14ac:dyDescent="0.2">
      <c r="B99" s="49"/>
      <c r="C99" s="50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7"/>
    </row>
    <row r="100" spans="2:17" x14ac:dyDescent="0.2">
      <c r="B100" s="49"/>
      <c r="C100" s="50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7"/>
    </row>
    <row r="101" spans="2:17" x14ac:dyDescent="0.2">
      <c r="B101" s="49"/>
      <c r="C101" s="50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7"/>
    </row>
    <row r="102" spans="2:17" x14ac:dyDescent="0.2">
      <c r="B102" s="49"/>
      <c r="C102" s="50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7"/>
    </row>
    <row r="103" spans="2:17" x14ac:dyDescent="0.2">
      <c r="B103" s="49"/>
      <c r="C103" s="50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7"/>
    </row>
    <row r="104" spans="2:17" x14ac:dyDescent="0.2">
      <c r="B104" s="49"/>
      <c r="C104" s="50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7"/>
    </row>
    <row r="105" spans="2:17" x14ac:dyDescent="0.2">
      <c r="B105" s="49"/>
      <c r="C105" s="50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7"/>
    </row>
    <row r="106" spans="2:17" x14ac:dyDescent="0.2">
      <c r="B106" s="49"/>
      <c r="C106" s="50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7"/>
    </row>
    <row r="107" spans="2:17" x14ac:dyDescent="0.2">
      <c r="B107" s="49"/>
      <c r="C107" s="50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7"/>
    </row>
    <row r="108" spans="2:17" x14ac:dyDescent="0.2">
      <c r="B108" s="49"/>
      <c r="C108" s="50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7"/>
    </row>
    <row r="109" spans="2:17" x14ac:dyDescent="0.2">
      <c r="B109" s="49"/>
      <c r="C109" s="50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7"/>
    </row>
    <row r="110" spans="2:17" x14ac:dyDescent="0.2">
      <c r="B110" s="49"/>
      <c r="C110" s="50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7"/>
    </row>
    <row r="111" spans="2:17" x14ac:dyDescent="0.2">
      <c r="B111" s="49"/>
      <c r="C111" s="50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7"/>
    </row>
    <row r="112" spans="2:17" x14ac:dyDescent="0.2">
      <c r="B112" s="49"/>
      <c r="C112" s="50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7"/>
    </row>
    <row r="113" spans="2:17" x14ac:dyDescent="0.2">
      <c r="B113" s="49"/>
      <c r="C113" s="50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7"/>
    </row>
    <row r="114" spans="2:17" x14ac:dyDescent="0.2">
      <c r="B114" s="49"/>
      <c r="C114" s="50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7"/>
    </row>
    <row r="115" spans="2:17" x14ac:dyDescent="0.2">
      <c r="B115" s="49"/>
      <c r="C115" s="50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7"/>
    </row>
    <row r="116" spans="2:17" x14ac:dyDescent="0.2">
      <c r="B116" s="49"/>
      <c r="C116" s="50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7"/>
    </row>
    <row r="117" spans="2:17" x14ac:dyDescent="0.2">
      <c r="B117" s="49"/>
      <c r="C117" s="50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7"/>
    </row>
    <row r="118" spans="2:17" x14ac:dyDescent="0.2">
      <c r="B118" s="49"/>
      <c r="C118" s="50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7"/>
    </row>
    <row r="119" spans="2:17" x14ac:dyDescent="0.2">
      <c r="B119" s="49"/>
      <c r="C119" s="50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7"/>
    </row>
    <row r="120" spans="2:17" x14ac:dyDescent="0.2">
      <c r="B120" s="49"/>
      <c r="C120" s="50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7"/>
    </row>
    <row r="121" spans="2:17" x14ac:dyDescent="0.2">
      <c r="B121" s="49"/>
      <c r="C121" s="50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7"/>
    </row>
    <row r="122" spans="2:17" x14ac:dyDescent="0.2">
      <c r="B122" s="49"/>
      <c r="C122" s="50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7"/>
    </row>
    <row r="123" spans="2:17" x14ac:dyDescent="0.2">
      <c r="B123" s="49"/>
      <c r="C123" s="50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7"/>
    </row>
    <row r="124" spans="2:17" x14ac:dyDescent="0.2">
      <c r="B124" s="49"/>
      <c r="C124" s="50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7"/>
    </row>
    <row r="125" spans="2:17" x14ac:dyDescent="0.2">
      <c r="B125" s="49"/>
      <c r="C125" s="50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7"/>
    </row>
    <row r="126" spans="2:17" x14ac:dyDescent="0.2">
      <c r="B126" s="49"/>
      <c r="C126" s="50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7"/>
    </row>
    <row r="127" spans="2:17" x14ac:dyDescent="0.2">
      <c r="B127" s="49"/>
      <c r="C127" s="50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7"/>
    </row>
    <row r="128" spans="2:17" x14ac:dyDescent="0.2">
      <c r="B128" s="49"/>
      <c r="C128" s="50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7"/>
    </row>
    <row r="129" spans="2:17" x14ac:dyDescent="0.2">
      <c r="B129" s="49"/>
      <c r="C129" s="50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7"/>
    </row>
    <row r="130" spans="2:17" x14ac:dyDescent="0.2">
      <c r="B130" s="49"/>
      <c r="C130" s="50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7"/>
    </row>
    <row r="131" spans="2:17" x14ac:dyDescent="0.2">
      <c r="B131" s="49"/>
      <c r="C131" s="50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7"/>
    </row>
    <row r="132" spans="2:17" x14ac:dyDescent="0.2">
      <c r="B132" s="49"/>
      <c r="C132" s="50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7"/>
    </row>
    <row r="133" spans="2:17" x14ac:dyDescent="0.2">
      <c r="B133" s="49"/>
      <c r="C133" s="50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7"/>
    </row>
    <row r="134" spans="2:17" x14ac:dyDescent="0.2">
      <c r="B134" s="49"/>
      <c r="C134" s="50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7"/>
    </row>
    <row r="135" spans="2:17" x14ac:dyDescent="0.2">
      <c r="B135" s="49"/>
      <c r="C135" s="50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7"/>
    </row>
    <row r="136" spans="2:17" x14ac:dyDescent="0.2">
      <c r="B136" s="49"/>
      <c r="C136" s="50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7"/>
    </row>
    <row r="137" spans="2:17" x14ac:dyDescent="0.2">
      <c r="B137" s="49"/>
      <c r="C137" s="50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7"/>
    </row>
    <row r="138" spans="2:17" x14ac:dyDescent="0.2">
      <c r="B138" s="49"/>
      <c r="C138" s="50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7"/>
    </row>
    <row r="139" spans="2:17" x14ac:dyDescent="0.2">
      <c r="B139" s="49"/>
      <c r="C139" s="50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7"/>
    </row>
    <row r="140" spans="2:17" x14ac:dyDescent="0.2">
      <c r="B140" s="49"/>
      <c r="C140" s="50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7"/>
    </row>
    <row r="141" spans="2:17" x14ac:dyDescent="0.2">
      <c r="B141" s="49"/>
      <c r="C141" s="50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7"/>
    </row>
    <row r="142" spans="2:17" x14ac:dyDescent="0.2">
      <c r="B142" s="49"/>
      <c r="C142" s="50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7"/>
    </row>
    <row r="143" spans="2:17" x14ac:dyDescent="0.2">
      <c r="B143" s="49"/>
      <c r="C143" s="50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7"/>
    </row>
    <row r="144" spans="2:17" x14ac:dyDescent="0.2">
      <c r="B144" s="49"/>
      <c r="C144" s="50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7"/>
    </row>
    <row r="145" spans="2:17" x14ac:dyDescent="0.2">
      <c r="B145" s="49"/>
      <c r="C145" s="50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7"/>
    </row>
    <row r="146" spans="2:17" x14ac:dyDescent="0.2">
      <c r="B146" s="49"/>
      <c r="C146" s="50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7"/>
    </row>
    <row r="147" spans="2:17" x14ac:dyDescent="0.2">
      <c r="B147" s="49"/>
      <c r="C147" s="50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7"/>
    </row>
    <row r="148" spans="2:17" x14ac:dyDescent="0.2">
      <c r="B148" s="49"/>
      <c r="C148" s="50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7"/>
    </row>
    <row r="149" spans="2:17" x14ac:dyDescent="0.2">
      <c r="B149" s="49"/>
      <c r="C149" s="50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7"/>
    </row>
    <row r="150" spans="2:17" x14ac:dyDescent="0.2">
      <c r="B150" s="49"/>
      <c r="C150" s="50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7"/>
    </row>
    <row r="151" spans="2:17" x14ac:dyDescent="0.2">
      <c r="B151" s="49"/>
      <c r="C151" s="50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7"/>
    </row>
    <row r="152" spans="2:17" x14ac:dyDescent="0.2">
      <c r="B152" s="49"/>
      <c r="C152" s="50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7"/>
    </row>
    <row r="153" spans="2:17" x14ac:dyDescent="0.2">
      <c r="B153" s="49"/>
      <c r="C153" s="50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7"/>
    </row>
    <row r="154" spans="2:17" x14ac:dyDescent="0.2">
      <c r="B154" s="49"/>
      <c r="C154" s="50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7"/>
    </row>
    <row r="155" spans="2:17" x14ac:dyDescent="0.2">
      <c r="B155" s="49"/>
      <c r="C155" s="50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7"/>
    </row>
    <row r="156" spans="2:17" x14ac:dyDescent="0.2">
      <c r="B156" s="49"/>
      <c r="C156" s="50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7"/>
    </row>
    <row r="157" spans="2:17" x14ac:dyDescent="0.2">
      <c r="B157" s="49"/>
      <c r="C157" s="50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7"/>
    </row>
    <row r="158" spans="2:17" x14ac:dyDescent="0.2">
      <c r="B158" s="49"/>
      <c r="C158" s="50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7"/>
    </row>
    <row r="159" spans="2:17" x14ac:dyDescent="0.2">
      <c r="B159" s="49"/>
      <c r="C159" s="50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7"/>
    </row>
    <row r="160" spans="2:17" x14ac:dyDescent="0.2">
      <c r="B160" s="49"/>
      <c r="C160" s="50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7"/>
    </row>
    <row r="161" spans="2:17" x14ac:dyDescent="0.2">
      <c r="B161" s="49"/>
      <c r="C161" s="50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7"/>
    </row>
    <row r="162" spans="2:17" x14ac:dyDescent="0.2">
      <c r="B162" s="49"/>
      <c r="C162" s="50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7"/>
    </row>
    <row r="163" spans="2:17" x14ac:dyDescent="0.2">
      <c r="B163" s="49"/>
      <c r="C163" s="50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7"/>
    </row>
    <row r="164" spans="2:17" x14ac:dyDescent="0.2">
      <c r="B164" s="49"/>
      <c r="C164" s="50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7"/>
    </row>
    <row r="165" spans="2:17" x14ac:dyDescent="0.2">
      <c r="B165" s="49"/>
      <c r="C165" s="50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7"/>
    </row>
    <row r="166" spans="2:17" x14ac:dyDescent="0.2">
      <c r="B166" s="49"/>
      <c r="C166" s="50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7"/>
    </row>
    <row r="167" spans="2:17" x14ac:dyDescent="0.2">
      <c r="B167" s="49"/>
      <c r="C167" s="50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7"/>
    </row>
    <row r="168" spans="2:17" x14ac:dyDescent="0.2">
      <c r="B168" s="49"/>
      <c r="C168" s="50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7"/>
    </row>
    <row r="169" spans="2:17" x14ac:dyDescent="0.2">
      <c r="B169" s="49"/>
      <c r="C169" s="50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7"/>
    </row>
    <row r="170" spans="2:17" x14ac:dyDescent="0.2">
      <c r="B170" s="49"/>
      <c r="C170" s="50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7"/>
    </row>
    <row r="171" spans="2:17" x14ac:dyDescent="0.2">
      <c r="B171" s="49"/>
      <c r="C171" s="50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7"/>
    </row>
    <row r="172" spans="2:17" x14ac:dyDescent="0.2">
      <c r="B172" s="49"/>
      <c r="C172" s="50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7"/>
    </row>
    <row r="173" spans="2:17" x14ac:dyDescent="0.2">
      <c r="B173" s="49"/>
      <c r="C173" s="50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7"/>
    </row>
    <row r="174" spans="2:17" x14ac:dyDescent="0.2">
      <c r="B174" s="49"/>
      <c r="C174" s="50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7"/>
    </row>
    <row r="175" spans="2:17" x14ac:dyDescent="0.2">
      <c r="B175" s="49"/>
      <c r="C175" s="50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7"/>
    </row>
    <row r="176" spans="2:17" x14ac:dyDescent="0.2">
      <c r="B176" s="49"/>
      <c r="C176" s="50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7"/>
    </row>
    <row r="177" spans="2:17" x14ac:dyDescent="0.2">
      <c r="B177" s="49"/>
      <c r="C177" s="50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7"/>
    </row>
    <row r="178" spans="2:17" x14ac:dyDescent="0.2">
      <c r="B178" s="49"/>
      <c r="C178" s="50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7"/>
    </row>
    <row r="179" spans="2:17" x14ac:dyDescent="0.2">
      <c r="B179" s="49"/>
      <c r="C179" s="50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7"/>
    </row>
    <row r="180" spans="2:17" x14ac:dyDescent="0.2">
      <c r="B180" s="49"/>
      <c r="C180" s="50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7"/>
    </row>
    <row r="181" spans="2:17" x14ac:dyDescent="0.2">
      <c r="B181" s="49"/>
      <c r="C181" s="50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7"/>
    </row>
    <row r="182" spans="2:17" x14ac:dyDescent="0.2">
      <c r="B182" s="49"/>
      <c r="C182" s="50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7"/>
    </row>
    <row r="183" spans="2:17" x14ac:dyDescent="0.2">
      <c r="B183" s="49"/>
      <c r="C183" s="50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7"/>
    </row>
    <row r="184" spans="2:17" x14ac:dyDescent="0.2">
      <c r="B184" s="49"/>
      <c r="C184" s="50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7"/>
    </row>
    <row r="185" spans="2:17" x14ac:dyDescent="0.2">
      <c r="B185" s="49"/>
      <c r="C185" s="50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7"/>
    </row>
    <row r="186" spans="2:17" x14ac:dyDescent="0.2">
      <c r="B186" s="49"/>
      <c r="C186" s="50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7"/>
    </row>
    <row r="187" spans="2:17" x14ac:dyDescent="0.2">
      <c r="B187" s="49"/>
      <c r="C187" s="50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7"/>
    </row>
    <row r="188" spans="2:17" x14ac:dyDescent="0.2">
      <c r="B188" s="49"/>
      <c r="C188" s="50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7"/>
    </row>
    <row r="189" spans="2:17" x14ac:dyDescent="0.2">
      <c r="B189" s="49"/>
      <c r="C189" s="50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7"/>
    </row>
    <row r="190" spans="2:17" x14ac:dyDescent="0.2">
      <c r="B190" s="49"/>
      <c r="C190" s="50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7"/>
    </row>
    <row r="191" spans="2:17" x14ac:dyDescent="0.2">
      <c r="B191" s="49"/>
      <c r="C191" s="50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7"/>
    </row>
    <row r="192" spans="2:17" x14ac:dyDescent="0.2">
      <c r="B192" s="49"/>
      <c r="C192" s="50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7"/>
    </row>
    <row r="193" spans="2:17" x14ac:dyDescent="0.2">
      <c r="B193" s="49"/>
      <c r="C193" s="50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7"/>
    </row>
    <row r="194" spans="2:17" x14ac:dyDescent="0.2">
      <c r="B194" s="49"/>
      <c r="C194" s="50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7"/>
    </row>
    <row r="195" spans="2:17" x14ac:dyDescent="0.2">
      <c r="B195" s="49"/>
      <c r="C195" s="50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7"/>
    </row>
    <row r="196" spans="2:17" x14ac:dyDescent="0.2">
      <c r="B196" s="49"/>
      <c r="C196" s="50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7"/>
    </row>
    <row r="197" spans="2:17" x14ac:dyDescent="0.2">
      <c r="B197" s="49"/>
      <c r="C197" s="50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7"/>
    </row>
    <row r="198" spans="2:17" x14ac:dyDescent="0.2">
      <c r="B198" s="49"/>
      <c r="C198" s="50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7"/>
    </row>
    <row r="199" spans="2:17" x14ac:dyDescent="0.2">
      <c r="B199" s="49"/>
      <c r="C199" s="50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7"/>
    </row>
    <row r="200" spans="2:17" x14ac:dyDescent="0.2">
      <c r="B200" s="49"/>
      <c r="C200" s="50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7"/>
    </row>
    <row r="201" spans="2:17" x14ac:dyDescent="0.2">
      <c r="B201" s="49"/>
      <c r="C201" s="50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7"/>
    </row>
    <row r="202" spans="2:17" x14ac:dyDescent="0.2">
      <c r="B202" s="49"/>
      <c r="C202" s="50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7"/>
    </row>
    <row r="203" spans="2:17" x14ac:dyDescent="0.2">
      <c r="B203" s="49"/>
      <c r="C203" s="50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7"/>
    </row>
    <row r="204" spans="2:17" x14ac:dyDescent="0.2">
      <c r="B204" s="49"/>
      <c r="C204" s="50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7"/>
    </row>
    <row r="205" spans="2:17" x14ac:dyDescent="0.2">
      <c r="B205" s="49"/>
      <c r="C205" s="50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7"/>
    </row>
    <row r="206" spans="2:17" x14ac:dyDescent="0.2">
      <c r="B206" s="49"/>
      <c r="C206" s="50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7"/>
    </row>
    <row r="207" spans="2:17" x14ac:dyDescent="0.2">
      <c r="B207" s="49"/>
      <c r="C207" s="50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7"/>
    </row>
    <row r="208" spans="2:17" x14ac:dyDescent="0.2">
      <c r="B208" s="49"/>
      <c r="C208" s="50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7"/>
    </row>
    <row r="209" spans="2:17" x14ac:dyDescent="0.2">
      <c r="B209" s="49"/>
      <c r="C209" s="50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7"/>
    </row>
    <row r="210" spans="2:17" x14ac:dyDescent="0.2">
      <c r="B210" s="49"/>
      <c r="C210" s="50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7"/>
    </row>
    <row r="211" spans="2:17" x14ac:dyDescent="0.2">
      <c r="B211" s="49"/>
      <c r="C211" s="50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7"/>
    </row>
    <row r="212" spans="2:17" x14ac:dyDescent="0.2">
      <c r="B212" s="49"/>
      <c r="C212" s="50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7"/>
    </row>
    <row r="213" spans="2:17" x14ac:dyDescent="0.2">
      <c r="B213" s="49"/>
      <c r="C213" s="50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7"/>
    </row>
    <row r="214" spans="2:17" x14ac:dyDescent="0.2">
      <c r="B214" s="49"/>
      <c r="C214" s="50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7"/>
    </row>
    <row r="215" spans="2:17" x14ac:dyDescent="0.2">
      <c r="B215" s="49"/>
      <c r="C215" s="50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7"/>
    </row>
    <row r="216" spans="2:17" x14ac:dyDescent="0.2">
      <c r="B216" s="49"/>
      <c r="C216" s="50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7"/>
    </row>
    <row r="217" spans="2:17" x14ac:dyDescent="0.2">
      <c r="B217" s="49"/>
      <c r="C217" s="50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7"/>
    </row>
    <row r="218" spans="2:17" x14ac:dyDescent="0.2">
      <c r="B218" s="49"/>
      <c r="C218" s="50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7"/>
    </row>
    <row r="219" spans="2:17" x14ac:dyDescent="0.2">
      <c r="B219" s="49"/>
      <c r="C219" s="50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7"/>
    </row>
    <row r="220" spans="2:17" x14ac:dyDescent="0.2">
      <c r="B220" s="49"/>
      <c r="C220" s="50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7"/>
    </row>
    <row r="221" spans="2:17" x14ac:dyDescent="0.2">
      <c r="B221" s="49"/>
      <c r="C221" s="50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7"/>
    </row>
    <row r="222" spans="2:17" x14ac:dyDescent="0.2">
      <c r="B222" s="49"/>
      <c r="C222" s="50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7"/>
    </row>
    <row r="223" spans="2:17" x14ac:dyDescent="0.2">
      <c r="B223" s="49"/>
      <c r="C223" s="50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7"/>
    </row>
    <row r="224" spans="2:17" x14ac:dyDescent="0.2">
      <c r="B224" s="49"/>
      <c r="C224" s="50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7"/>
    </row>
    <row r="225" spans="2:17" x14ac:dyDescent="0.2">
      <c r="B225" s="49"/>
      <c r="C225" s="50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7"/>
    </row>
    <row r="226" spans="2:17" x14ac:dyDescent="0.2">
      <c r="B226" s="49"/>
      <c r="C226" s="50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7"/>
    </row>
    <row r="227" spans="2:17" x14ac:dyDescent="0.2">
      <c r="B227" s="49"/>
      <c r="C227" s="50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7"/>
    </row>
    <row r="228" spans="2:17" x14ac:dyDescent="0.2">
      <c r="B228" s="49"/>
      <c r="C228" s="50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7"/>
    </row>
    <row r="229" spans="2:17" x14ac:dyDescent="0.2">
      <c r="B229" s="49"/>
      <c r="C229" s="50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7"/>
    </row>
    <row r="230" spans="2:17" x14ac:dyDescent="0.2">
      <c r="B230" s="49"/>
      <c r="C230" s="50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7"/>
    </row>
    <row r="231" spans="2:17" x14ac:dyDescent="0.2">
      <c r="B231" s="49"/>
      <c r="C231" s="50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7"/>
    </row>
    <row r="232" spans="2:17" x14ac:dyDescent="0.2">
      <c r="B232" s="49"/>
      <c r="C232" s="50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7"/>
    </row>
    <row r="233" spans="2:17" x14ac:dyDescent="0.2">
      <c r="B233" s="49"/>
      <c r="C233" s="50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7"/>
    </row>
    <row r="234" spans="2:17" x14ac:dyDescent="0.2">
      <c r="B234" s="49"/>
      <c r="C234" s="50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7"/>
    </row>
    <row r="235" spans="2:17" x14ac:dyDescent="0.2">
      <c r="B235" s="49"/>
      <c r="C235" s="50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7"/>
    </row>
    <row r="236" spans="2:17" x14ac:dyDescent="0.2">
      <c r="B236" s="49"/>
      <c r="C236" s="50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7"/>
    </row>
    <row r="237" spans="2:17" x14ac:dyDescent="0.2">
      <c r="B237" s="49"/>
      <c r="C237" s="50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7"/>
    </row>
    <row r="238" spans="2:17" x14ac:dyDescent="0.2">
      <c r="B238" s="49"/>
      <c r="C238" s="50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7"/>
    </row>
    <row r="239" spans="2:17" x14ac:dyDescent="0.2">
      <c r="B239" s="49"/>
      <c r="C239" s="50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7"/>
    </row>
    <row r="240" spans="2:17" x14ac:dyDescent="0.2">
      <c r="B240" s="49"/>
      <c r="C240" s="50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7"/>
    </row>
    <row r="241" spans="2:17" x14ac:dyDescent="0.2">
      <c r="B241" s="49"/>
      <c r="C241" s="50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7"/>
    </row>
    <row r="242" spans="2:17" x14ac:dyDescent="0.2">
      <c r="B242" s="49"/>
      <c r="C242" s="50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7"/>
    </row>
    <row r="243" spans="2:17" x14ac:dyDescent="0.2">
      <c r="B243" s="49"/>
      <c r="C243" s="50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7"/>
    </row>
    <row r="244" spans="2:17" x14ac:dyDescent="0.2">
      <c r="B244" s="49"/>
      <c r="C244" s="50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7"/>
    </row>
    <row r="245" spans="2:17" x14ac:dyDescent="0.2">
      <c r="B245" s="49"/>
      <c r="C245" s="50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7"/>
    </row>
    <row r="246" spans="2:17" x14ac:dyDescent="0.2">
      <c r="B246" s="49"/>
      <c r="C246" s="50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7"/>
    </row>
    <row r="247" spans="2:17" x14ac:dyDescent="0.2">
      <c r="B247" s="49"/>
      <c r="C247" s="50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7"/>
    </row>
    <row r="248" spans="2:17" x14ac:dyDescent="0.2">
      <c r="B248" s="49"/>
      <c r="C248" s="50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7"/>
    </row>
    <row r="249" spans="2:17" x14ac:dyDescent="0.2">
      <c r="B249" s="49"/>
      <c r="C249" s="50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7"/>
    </row>
    <row r="250" spans="2:17" x14ac:dyDescent="0.2">
      <c r="B250" s="49"/>
      <c r="C250" s="50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7"/>
    </row>
    <row r="251" spans="2:17" x14ac:dyDescent="0.2">
      <c r="B251" s="49"/>
      <c r="C251" s="50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7"/>
    </row>
    <row r="252" spans="2:17" x14ac:dyDescent="0.2">
      <c r="B252" s="49"/>
      <c r="C252" s="50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7"/>
    </row>
    <row r="253" spans="2:17" x14ac:dyDescent="0.2">
      <c r="B253" s="49"/>
      <c r="C253" s="50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7"/>
    </row>
    <row r="254" spans="2:17" x14ac:dyDescent="0.2">
      <c r="B254" s="49"/>
      <c r="C254" s="50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7"/>
    </row>
    <row r="255" spans="2:17" x14ac:dyDescent="0.2">
      <c r="B255" s="49"/>
      <c r="C255" s="50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7"/>
    </row>
    <row r="256" spans="2:17" x14ac:dyDescent="0.2">
      <c r="B256" s="49"/>
      <c r="C256" s="50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7"/>
    </row>
    <row r="257" spans="2:17" x14ac:dyDescent="0.2">
      <c r="B257" s="49"/>
      <c r="C257" s="50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7"/>
    </row>
    <row r="258" spans="2:17" x14ac:dyDescent="0.2">
      <c r="B258" s="49"/>
      <c r="C258" s="50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7"/>
    </row>
    <row r="259" spans="2:17" x14ac:dyDescent="0.2">
      <c r="B259" s="49"/>
      <c r="C259" s="50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7"/>
    </row>
    <row r="260" spans="2:17" x14ac:dyDescent="0.2">
      <c r="B260" s="49"/>
      <c r="C260" s="50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7"/>
    </row>
    <row r="261" spans="2:17" x14ac:dyDescent="0.2">
      <c r="B261" s="49"/>
      <c r="C261" s="50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7"/>
    </row>
    <row r="262" spans="2:17" x14ac:dyDescent="0.2">
      <c r="B262" s="49"/>
      <c r="C262" s="50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7"/>
    </row>
    <row r="263" spans="2:17" x14ac:dyDescent="0.2">
      <c r="B263" s="49"/>
      <c r="C263" s="50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7"/>
    </row>
    <row r="264" spans="2:17" x14ac:dyDescent="0.2">
      <c r="B264" s="49"/>
      <c r="C264" s="50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7"/>
    </row>
    <row r="265" spans="2:17" x14ac:dyDescent="0.2">
      <c r="B265" s="49"/>
      <c r="C265" s="50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7"/>
    </row>
    <row r="266" spans="2:17" x14ac:dyDescent="0.2">
      <c r="B266" s="49"/>
      <c r="C266" s="50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7"/>
    </row>
    <row r="267" spans="2:17" x14ac:dyDescent="0.2">
      <c r="B267" s="49"/>
      <c r="C267" s="50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7"/>
    </row>
    <row r="268" spans="2:17" x14ac:dyDescent="0.2">
      <c r="B268" s="49"/>
      <c r="C268" s="50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7"/>
    </row>
    <row r="269" spans="2:17" x14ac:dyDescent="0.2">
      <c r="B269" s="49"/>
      <c r="C269" s="50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7"/>
    </row>
    <row r="270" spans="2:17" x14ac:dyDescent="0.2">
      <c r="B270" s="49"/>
      <c r="C270" s="50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7"/>
    </row>
    <row r="271" spans="2:17" x14ac:dyDescent="0.2">
      <c r="B271" s="49"/>
      <c r="C271" s="50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7"/>
    </row>
    <row r="272" spans="2:17" x14ac:dyDescent="0.2">
      <c r="B272" s="49"/>
      <c r="C272" s="50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7"/>
    </row>
    <row r="273" spans="2:17" x14ac:dyDescent="0.2">
      <c r="B273" s="49"/>
      <c r="C273" s="50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7"/>
    </row>
    <row r="274" spans="2:17" x14ac:dyDescent="0.2">
      <c r="B274" s="49"/>
      <c r="C274" s="50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7"/>
    </row>
    <row r="275" spans="2:17" x14ac:dyDescent="0.2">
      <c r="B275" s="49"/>
      <c r="C275" s="50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7"/>
    </row>
    <row r="276" spans="2:17" x14ac:dyDescent="0.2">
      <c r="B276" s="49"/>
      <c r="C276" s="50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7"/>
    </row>
    <row r="277" spans="2:17" x14ac:dyDescent="0.2">
      <c r="B277" s="49"/>
      <c r="C277" s="50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7"/>
    </row>
    <row r="278" spans="2:17" x14ac:dyDescent="0.2">
      <c r="B278" s="49"/>
      <c r="C278" s="50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7"/>
    </row>
    <row r="279" spans="2:17" x14ac:dyDescent="0.2">
      <c r="B279" s="49"/>
      <c r="C279" s="50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7"/>
    </row>
    <row r="280" spans="2:17" x14ac:dyDescent="0.2">
      <c r="B280" s="49"/>
      <c r="C280" s="50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7"/>
    </row>
    <row r="281" spans="2:17" x14ac:dyDescent="0.2">
      <c r="B281" s="49"/>
      <c r="C281" s="50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7"/>
    </row>
    <row r="282" spans="2:17" x14ac:dyDescent="0.2">
      <c r="B282" s="49"/>
      <c r="C282" s="50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7"/>
    </row>
    <row r="283" spans="2:17" x14ac:dyDescent="0.2">
      <c r="B283" s="49"/>
      <c r="C283" s="50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7"/>
    </row>
    <row r="284" spans="2:17" x14ac:dyDescent="0.2">
      <c r="B284" s="49"/>
      <c r="C284" s="50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7"/>
    </row>
    <row r="285" spans="2:17" x14ac:dyDescent="0.2">
      <c r="B285" s="49"/>
      <c r="C285" s="50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7"/>
    </row>
    <row r="286" spans="2:17" x14ac:dyDescent="0.2">
      <c r="B286" s="49"/>
      <c r="C286" s="50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7"/>
    </row>
    <row r="287" spans="2:17" x14ac:dyDescent="0.2">
      <c r="B287" s="49"/>
      <c r="C287" s="50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7"/>
    </row>
    <row r="288" spans="2:17" x14ac:dyDescent="0.2">
      <c r="B288" s="49"/>
      <c r="C288" s="50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7"/>
    </row>
    <row r="289" spans="2:17" x14ac:dyDescent="0.2">
      <c r="B289" s="49"/>
      <c r="C289" s="50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7"/>
    </row>
    <row r="290" spans="2:17" x14ac:dyDescent="0.2">
      <c r="B290" s="49"/>
      <c r="C290" s="50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7"/>
    </row>
    <row r="291" spans="2:17" x14ac:dyDescent="0.2">
      <c r="B291" s="49"/>
      <c r="C291" s="50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7"/>
    </row>
    <row r="292" spans="2:17" x14ac:dyDescent="0.2">
      <c r="B292" s="49"/>
      <c r="C292" s="50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7"/>
    </row>
    <row r="293" spans="2:17" x14ac:dyDescent="0.2">
      <c r="B293" s="49"/>
      <c r="C293" s="50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7"/>
    </row>
    <row r="294" spans="2:17" x14ac:dyDescent="0.2">
      <c r="B294" s="49"/>
      <c r="C294" s="50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7"/>
    </row>
    <row r="295" spans="2:17" x14ac:dyDescent="0.2">
      <c r="B295" s="49"/>
      <c r="C295" s="50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7"/>
    </row>
    <row r="296" spans="2:17" x14ac:dyDescent="0.2">
      <c r="B296" s="49"/>
      <c r="C296" s="50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7"/>
    </row>
    <row r="297" spans="2:17" x14ac:dyDescent="0.2">
      <c r="B297" s="49"/>
      <c r="C297" s="50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7"/>
    </row>
    <row r="298" spans="2:17" x14ac:dyDescent="0.2">
      <c r="B298" s="49"/>
      <c r="C298" s="50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7"/>
    </row>
    <row r="299" spans="2:17" x14ac:dyDescent="0.2">
      <c r="B299" s="49"/>
      <c r="C299" s="50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7"/>
    </row>
    <row r="300" spans="2:17" x14ac:dyDescent="0.2">
      <c r="B300" s="49"/>
      <c r="C300" s="50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7"/>
    </row>
    <row r="301" spans="2:17" x14ac:dyDescent="0.2">
      <c r="B301" s="49"/>
      <c r="C301" s="50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7"/>
    </row>
    <row r="302" spans="2:17" x14ac:dyDescent="0.2">
      <c r="B302" s="49"/>
      <c r="C302" s="50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7"/>
    </row>
    <row r="303" spans="2:17" x14ac:dyDescent="0.2">
      <c r="B303" s="49"/>
      <c r="C303" s="50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7"/>
    </row>
    <row r="304" spans="2:17" x14ac:dyDescent="0.2">
      <c r="B304" s="49"/>
      <c r="C304" s="50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7"/>
    </row>
    <row r="305" spans="2:17" x14ac:dyDescent="0.2">
      <c r="B305" s="49"/>
      <c r="C305" s="50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7"/>
    </row>
    <row r="306" spans="2:17" x14ac:dyDescent="0.2">
      <c r="B306" s="49"/>
      <c r="C306" s="50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7"/>
    </row>
    <row r="307" spans="2:17" x14ac:dyDescent="0.2">
      <c r="B307" s="49"/>
      <c r="C307" s="50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7"/>
    </row>
    <row r="308" spans="2:17" x14ac:dyDescent="0.2">
      <c r="B308" s="49"/>
      <c r="C308" s="50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7"/>
    </row>
    <row r="309" spans="2:17" x14ac:dyDescent="0.2">
      <c r="B309" s="49"/>
      <c r="C309" s="50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7"/>
    </row>
    <row r="310" spans="2:17" x14ac:dyDescent="0.2">
      <c r="B310" s="49"/>
      <c r="C310" s="50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7"/>
    </row>
    <row r="311" spans="2:17" x14ac:dyDescent="0.2">
      <c r="B311" s="49"/>
      <c r="C311" s="50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7"/>
    </row>
    <row r="312" spans="2:17" x14ac:dyDescent="0.2">
      <c r="B312" s="49"/>
      <c r="C312" s="50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7"/>
    </row>
    <row r="313" spans="2:17" x14ac:dyDescent="0.2">
      <c r="B313" s="49"/>
      <c r="C313" s="50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7"/>
    </row>
    <row r="314" spans="2:17" x14ac:dyDescent="0.2">
      <c r="B314" s="49"/>
      <c r="C314" s="50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7"/>
    </row>
    <row r="315" spans="2:17" x14ac:dyDescent="0.2">
      <c r="B315" s="49"/>
      <c r="C315" s="50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7"/>
    </row>
    <row r="316" spans="2:17" x14ac:dyDescent="0.2">
      <c r="B316" s="49"/>
      <c r="C316" s="50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7"/>
    </row>
    <row r="317" spans="2:17" x14ac:dyDescent="0.2">
      <c r="B317" s="49"/>
      <c r="C317" s="50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7"/>
    </row>
    <row r="318" spans="2:17" x14ac:dyDescent="0.2">
      <c r="B318" s="49"/>
      <c r="C318" s="50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7"/>
    </row>
    <row r="319" spans="2:17" x14ac:dyDescent="0.2">
      <c r="B319" s="49"/>
      <c r="C319" s="50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7"/>
    </row>
    <row r="320" spans="2:17" x14ac:dyDescent="0.2">
      <c r="B320" s="49"/>
      <c r="C320" s="50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7"/>
    </row>
    <row r="321" spans="2:17" x14ac:dyDescent="0.2">
      <c r="B321" s="49"/>
      <c r="C321" s="50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7"/>
    </row>
    <row r="322" spans="2:17" x14ac:dyDescent="0.2">
      <c r="B322" s="49"/>
      <c r="C322" s="50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7"/>
    </row>
    <row r="323" spans="2:17" x14ac:dyDescent="0.2">
      <c r="B323" s="49"/>
      <c r="C323" s="50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7"/>
    </row>
    <row r="324" spans="2:17" x14ac:dyDescent="0.2">
      <c r="B324" s="49"/>
      <c r="C324" s="50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7"/>
    </row>
    <row r="325" spans="2:17" x14ac:dyDescent="0.2">
      <c r="B325" s="49"/>
      <c r="C325" s="50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7"/>
    </row>
    <row r="326" spans="2:17" x14ac:dyDescent="0.2">
      <c r="B326" s="49"/>
      <c r="C326" s="50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7"/>
    </row>
    <row r="327" spans="2:17" x14ac:dyDescent="0.2">
      <c r="B327" s="49"/>
      <c r="C327" s="50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7"/>
    </row>
    <row r="328" spans="2:17" x14ac:dyDescent="0.2">
      <c r="B328" s="49"/>
      <c r="C328" s="50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7"/>
    </row>
    <row r="329" spans="2:17" x14ac:dyDescent="0.2">
      <c r="B329" s="49"/>
      <c r="C329" s="50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7"/>
    </row>
    <row r="330" spans="2:17" x14ac:dyDescent="0.2">
      <c r="B330" s="49"/>
      <c r="C330" s="50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7"/>
    </row>
    <row r="331" spans="2:17" x14ac:dyDescent="0.2">
      <c r="B331" s="49"/>
      <c r="C331" s="50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7"/>
    </row>
    <row r="332" spans="2:17" x14ac:dyDescent="0.2">
      <c r="B332" s="49"/>
      <c r="C332" s="50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7"/>
    </row>
    <row r="333" spans="2:17" x14ac:dyDescent="0.2">
      <c r="B333" s="49"/>
      <c r="C333" s="50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7"/>
    </row>
    <row r="334" spans="2:17" x14ac:dyDescent="0.2">
      <c r="B334" s="49"/>
      <c r="C334" s="50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7"/>
    </row>
    <row r="335" spans="2:17" x14ac:dyDescent="0.2">
      <c r="B335" s="49"/>
      <c r="C335" s="50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7"/>
    </row>
    <row r="336" spans="2:17" x14ac:dyDescent="0.2">
      <c r="B336" s="49"/>
      <c r="C336" s="50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7"/>
    </row>
    <row r="337" spans="2:17" x14ac:dyDescent="0.2">
      <c r="B337" s="49"/>
      <c r="C337" s="50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7"/>
    </row>
    <row r="338" spans="2:17" x14ac:dyDescent="0.2">
      <c r="B338" s="49"/>
      <c r="C338" s="50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7"/>
    </row>
    <row r="339" spans="2:17" x14ac:dyDescent="0.2">
      <c r="B339" s="49"/>
      <c r="C339" s="50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7"/>
    </row>
    <row r="340" spans="2:17" x14ac:dyDescent="0.2">
      <c r="B340" s="49"/>
      <c r="C340" s="50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7"/>
    </row>
    <row r="341" spans="2:17" x14ac:dyDescent="0.2">
      <c r="B341" s="49"/>
      <c r="C341" s="50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7"/>
    </row>
    <row r="342" spans="2:17" x14ac:dyDescent="0.2">
      <c r="B342" s="49"/>
      <c r="C342" s="50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7"/>
    </row>
    <row r="343" spans="2:17" x14ac:dyDescent="0.2">
      <c r="B343" s="49"/>
      <c r="C343" s="50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7"/>
    </row>
    <row r="344" spans="2:17" x14ac:dyDescent="0.2">
      <c r="B344" s="49"/>
      <c r="C344" s="50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7"/>
    </row>
    <row r="345" spans="2:17" x14ac:dyDescent="0.2">
      <c r="B345" s="49"/>
      <c r="C345" s="50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7"/>
    </row>
    <row r="346" spans="2:17" x14ac:dyDescent="0.2">
      <c r="B346" s="49"/>
      <c r="C346" s="50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7"/>
    </row>
    <row r="347" spans="2:17" x14ac:dyDescent="0.2">
      <c r="B347" s="49"/>
      <c r="C347" s="50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7"/>
    </row>
    <row r="348" spans="2:17" x14ac:dyDescent="0.2">
      <c r="B348" s="49"/>
      <c r="C348" s="50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7"/>
    </row>
    <row r="349" spans="2:17" x14ac:dyDescent="0.2">
      <c r="B349" s="49"/>
      <c r="C349" s="50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7"/>
    </row>
    <row r="350" spans="2:17" x14ac:dyDescent="0.2">
      <c r="B350" s="49"/>
      <c r="C350" s="50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7"/>
    </row>
    <row r="351" spans="2:17" x14ac:dyDescent="0.2">
      <c r="B351" s="49"/>
      <c r="C351" s="50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7"/>
    </row>
    <row r="352" spans="2:17" x14ac:dyDescent="0.2">
      <c r="B352" s="49"/>
      <c r="C352" s="50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7"/>
    </row>
    <row r="353" spans="2:17" x14ac:dyDescent="0.2">
      <c r="B353" s="49"/>
      <c r="C353" s="50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7"/>
    </row>
    <row r="354" spans="2:17" x14ac:dyDescent="0.2">
      <c r="B354" s="49"/>
      <c r="C354" s="50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7"/>
    </row>
    <row r="355" spans="2:17" x14ac:dyDescent="0.2">
      <c r="B355" s="49"/>
      <c r="C355" s="50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7"/>
    </row>
    <row r="356" spans="2:17" x14ac:dyDescent="0.2">
      <c r="B356" s="49"/>
      <c r="C356" s="50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7"/>
    </row>
    <row r="357" spans="2:17" x14ac:dyDescent="0.2">
      <c r="B357" s="49"/>
      <c r="C357" s="50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7"/>
    </row>
    <row r="358" spans="2:17" x14ac:dyDescent="0.2">
      <c r="B358" s="49"/>
      <c r="C358" s="50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7"/>
    </row>
    <row r="359" spans="2:17" x14ac:dyDescent="0.2">
      <c r="B359" s="49"/>
      <c r="C359" s="50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7"/>
    </row>
    <row r="360" spans="2:17" x14ac:dyDescent="0.2">
      <c r="B360" s="49"/>
      <c r="C360" s="50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7"/>
    </row>
    <row r="361" spans="2:17" x14ac:dyDescent="0.2">
      <c r="B361" s="49"/>
      <c r="C361" s="50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7"/>
    </row>
    <row r="362" spans="2:17" x14ac:dyDescent="0.2">
      <c r="B362" s="49"/>
      <c r="C362" s="50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7"/>
    </row>
    <row r="363" spans="2:17" x14ac:dyDescent="0.2">
      <c r="B363" s="49"/>
      <c r="C363" s="50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7"/>
    </row>
    <row r="364" spans="2:17" x14ac:dyDescent="0.2">
      <c r="B364" s="49"/>
      <c r="C364" s="50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7"/>
    </row>
    <row r="365" spans="2:17" x14ac:dyDescent="0.2">
      <c r="B365" s="49"/>
      <c r="C365" s="50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7"/>
    </row>
    <row r="366" spans="2:17" x14ac:dyDescent="0.2">
      <c r="B366" s="49"/>
      <c r="C366" s="50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7"/>
    </row>
    <row r="367" spans="2:17" x14ac:dyDescent="0.2">
      <c r="B367" s="49"/>
      <c r="C367" s="50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7"/>
    </row>
    <row r="368" spans="2:17" x14ac:dyDescent="0.2">
      <c r="B368" s="49"/>
      <c r="C368" s="50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7"/>
    </row>
    <row r="369" spans="2:17" x14ac:dyDescent="0.2">
      <c r="B369" s="49"/>
      <c r="C369" s="50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7"/>
    </row>
    <row r="370" spans="2:17" x14ac:dyDescent="0.2">
      <c r="B370" s="49"/>
      <c r="C370" s="50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7"/>
    </row>
    <row r="371" spans="2:17" x14ac:dyDescent="0.2">
      <c r="B371" s="49"/>
      <c r="C371" s="50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7"/>
    </row>
    <row r="372" spans="2:17" x14ac:dyDescent="0.2">
      <c r="B372" s="49"/>
      <c r="C372" s="50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7"/>
    </row>
    <row r="373" spans="2:17" x14ac:dyDescent="0.2">
      <c r="B373" s="49"/>
      <c r="C373" s="50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7"/>
    </row>
    <row r="374" spans="2:17" x14ac:dyDescent="0.2">
      <c r="B374" s="49"/>
      <c r="C374" s="50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7"/>
    </row>
    <row r="375" spans="2:17" x14ac:dyDescent="0.2">
      <c r="B375" s="49"/>
      <c r="C375" s="50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7"/>
    </row>
    <row r="376" spans="2:17" x14ac:dyDescent="0.2">
      <c r="B376" s="49"/>
      <c r="C376" s="50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7"/>
    </row>
    <row r="377" spans="2:17" x14ac:dyDescent="0.2">
      <c r="B377" s="49"/>
      <c r="C377" s="50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7"/>
    </row>
    <row r="378" spans="2:17" x14ac:dyDescent="0.2">
      <c r="B378" s="49"/>
      <c r="C378" s="50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7"/>
    </row>
    <row r="379" spans="2:17" x14ac:dyDescent="0.2">
      <c r="B379" s="49"/>
      <c r="C379" s="50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7"/>
    </row>
    <row r="380" spans="2:17" x14ac:dyDescent="0.2">
      <c r="B380" s="49"/>
      <c r="C380" s="50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7"/>
    </row>
    <row r="381" spans="2:17" x14ac:dyDescent="0.2">
      <c r="B381" s="49"/>
      <c r="C381" s="50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7"/>
    </row>
    <row r="382" spans="2:17" x14ac:dyDescent="0.2">
      <c r="B382" s="49"/>
      <c r="C382" s="50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7"/>
    </row>
    <row r="383" spans="2:17" x14ac:dyDescent="0.2">
      <c r="B383" s="49"/>
      <c r="C383" s="50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7"/>
    </row>
    <row r="384" spans="2:17" x14ac:dyDescent="0.2">
      <c r="B384" s="49"/>
      <c r="C384" s="50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7"/>
    </row>
    <row r="385" spans="2:17" x14ac:dyDescent="0.2">
      <c r="B385" s="49"/>
      <c r="C385" s="50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7"/>
    </row>
    <row r="386" spans="2:17" x14ac:dyDescent="0.2">
      <c r="B386" s="49"/>
      <c r="C386" s="50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7"/>
    </row>
    <row r="387" spans="2:17" x14ac:dyDescent="0.2">
      <c r="B387" s="49"/>
      <c r="C387" s="50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7"/>
    </row>
    <row r="388" spans="2:17" x14ac:dyDescent="0.2">
      <c r="B388" s="49"/>
      <c r="C388" s="50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7"/>
    </row>
    <row r="389" spans="2:17" x14ac:dyDescent="0.2">
      <c r="B389" s="49"/>
      <c r="C389" s="50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7"/>
    </row>
    <row r="390" spans="2:17" x14ac:dyDescent="0.2">
      <c r="B390" s="49"/>
      <c r="C390" s="50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7"/>
    </row>
    <row r="391" spans="2:17" x14ac:dyDescent="0.2">
      <c r="B391" s="49"/>
      <c r="C391" s="50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7"/>
    </row>
    <row r="392" spans="2:17" x14ac:dyDescent="0.2">
      <c r="B392" s="49"/>
      <c r="C392" s="50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7"/>
    </row>
    <row r="393" spans="2:17" x14ac:dyDescent="0.2">
      <c r="B393" s="49"/>
      <c r="C393" s="50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7"/>
    </row>
    <row r="394" spans="2:17" x14ac:dyDescent="0.2">
      <c r="B394" s="49"/>
      <c r="C394" s="50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7"/>
    </row>
    <row r="395" spans="2:17" x14ac:dyDescent="0.2">
      <c r="B395" s="49"/>
      <c r="C395" s="50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7"/>
    </row>
    <row r="396" spans="2:17" x14ac:dyDescent="0.2">
      <c r="B396" s="49"/>
      <c r="C396" s="50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7"/>
    </row>
    <row r="397" spans="2:17" x14ac:dyDescent="0.2">
      <c r="B397" s="49"/>
      <c r="C397" s="50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7"/>
    </row>
    <row r="398" spans="2:17" x14ac:dyDescent="0.2">
      <c r="B398" s="49"/>
      <c r="C398" s="50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7"/>
    </row>
    <row r="399" spans="2:17" x14ac:dyDescent="0.2">
      <c r="B399" s="49"/>
      <c r="C399" s="50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7"/>
    </row>
    <row r="400" spans="2:17" x14ac:dyDescent="0.2">
      <c r="B400" s="49"/>
      <c r="C400" s="50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7"/>
    </row>
    <row r="401" spans="2:17" x14ac:dyDescent="0.2">
      <c r="B401" s="49"/>
      <c r="C401" s="50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7"/>
    </row>
    <row r="402" spans="2:17" x14ac:dyDescent="0.2">
      <c r="B402" s="49"/>
      <c r="C402" s="50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7"/>
    </row>
    <row r="403" spans="2:17" x14ac:dyDescent="0.2">
      <c r="B403" s="49"/>
      <c r="C403" s="50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7"/>
    </row>
    <row r="404" spans="2:17" x14ac:dyDescent="0.2">
      <c r="B404" s="49"/>
      <c r="C404" s="50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7"/>
    </row>
    <row r="405" spans="2:17" x14ac:dyDescent="0.2">
      <c r="B405" s="49"/>
      <c r="C405" s="50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7"/>
    </row>
    <row r="406" spans="2:17" x14ac:dyDescent="0.2">
      <c r="B406" s="49"/>
      <c r="C406" s="50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7"/>
    </row>
    <row r="407" spans="2:17" x14ac:dyDescent="0.2">
      <c r="B407" s="49"/>
      <c r="C407" s="50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7"/>
    </row>
    <row r="408" spans="2:17" x14ac:dyDescent="0.2">
      <c r="B408" s="49"/>
      <c r="C408" s="50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7"/>
    </row>
    <row r="409" spans="2:17" x14ac:dyDescent="0.2">
      <c r="B409" s="49"/>
      <c r="C409" s="50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7"/>
    </row>
    <row r="410" spans="2:17" x14ac:dyDescent="0.2">
      <c r="B410" s="49"/>
      <c r="C410" s="50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7"/>
    </row>
    <row r="411" spans="2:17" x14ac:dyDescent="0.2">
      <c r="B411" s="49"/>
      <c r="C411" s="50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7"/>
    </row>
    <row r="412" spans="2:17" x14ac:dyDescent="0.2">
      <c r="B412" s="49"/>
      <c r="C412" s="50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7"/>
    </row>
    <row r="413" spans="2:17" x14ac:dyDescent="0.2">
      <c r="B413" s="49"/>
      <c r="C413" s="50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7"/>
    </row>
    <row r="414" spans="2:17" x14ac:dyDescent="0.2">
      <c r="B414" s="49"/>
      <c r="C414" s="50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7"/>
    </row>
    <row r="415" spans="2:17" x14ac:dyDescent="0.2">
      <c r="B415" s="49"/>
      <c r="C415" s="50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7"/>
    </row>
    <row r="416" spans="2:17" x14ac:dyDescent="0.2">
      <c r="B416" s="49"/>
      <c r="C416" s="50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7"/>
    </row>
    <row r="417" spans="2:17" x14ac:dyDescent="0.2">
      <c r="B417" s="49"/>
      <c r="C417" s="50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7"/>
    </row>
    <row r="418" spans="2:17" x14ac:dyDescent="0.2">
      <c r="B418" s="49"/>
      <c r="C418" s="50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7"/>
    </row>
    <row r="419" spans="2:17" x14ac:dyDescent="0.2">
      <c r="B419" s="49"/>
      <c r="C419" s="50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7"/>
    </row>
    <row r="420" spans="2:17" x14ac:dyDescent="0.2">
      <c r="B420" s="49"/>
      <c r="C420" s="50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7"/>
    </row>
    <row r="421" spans="2:17" x14ac:dyDescent="0.2">
      <c r="B421" s="49"/>
      <c r="C421" s="50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7"/>
    </row>
    <row r="422" spans="2:17" x14ac:dyDescent="0.2">
      <c r="B422" s="49"/>
      <c r="C422" s="50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7"/>
    </row>
    <row r="423" spans="2:17" x14ac:dyDescent="0.2">
      <c r="B423" s="49"/>
      <c r="C423" s="50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7"/>
    </row>
    <row r="424" spans="2:17" x14ac:dyDescent="0.2">
      <c r="B424" s="49"/>
      <c r="C424" s="50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7"/>
    </row>
    <row r="425" spans="2:17" x14ac:dyDescent="0.2">
      <c r="B425" s="49"/>
      <c r="C425" s="50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7"/>
    </row>
    <row r="426" spans="2:17" x14ac:dyDescent="0.2">
      <c r="B426" s="49"/>
      <c r="C426" s="50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7"/>
    </row>
    <row r="427" spans="2:17" x14ac:dyDescent="0.2">
      <c r="B427" s="49"/>
      <c r="C427" s="50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7"/>
    </row>
    <row r="428" spans="2:17" x14ac:dyDescent="0.2">
      <c r="B428" s="49"/>
      <c r="C428" s="50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7"/>
    </row>
    <row r="429" spans="2:17" x14ac:dyDescent="0.2">
      <c r="B429" s="49"/>
      <c r="C429" s="50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7"/>
    </row>
    <row r="430" spans="2:17" x14ac:dyDescent="0.2">
      <c r="B430" s="49"/>
      <c r="C430" s="50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7"/>
    </row>
    <row r="431" spans="2:17" x14ac:dyDescent="0.2">
      <c r="B431" s="49"/>
      <c r="C431" s="50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7"/>
    </row>
    <row r="432" spans="2:17" x14ac:dyDescent="0.2">
      <c r="B432" s="49"/>
      <c r="C432" s="50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7"/>
    </row>
    <row r="433" spans="2:17" x14ac:dyDescent="0.2">
      <c r="B433" s="49"/>
      <c r="C433" s="50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7"/>
    </row>
    <row r="434" spans="2:17" x14ac:dyDescent="0.2">
      <c r="B434" s="49"/>
      <c r="C434" s="50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7"/>
    </row>
    <row r="435" spans="2:17" x14ac:dyDescent="0.2">
      <c r="B435" s="49"/>
      <c r="C435" s="50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7"/>
    </row>
    <row r="436" spans="2:17" x14ac:dyDescent="0.2">
      <c r="B436" s="49"/>
      <c r="C436" s="50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7"/>
    </row>
    <row r="437" spans="2:17" x14ac:dyDescent="0.2">
      <c r="B437" s="49"/>
      <c r="C437" s="50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7"/>
    </row>
    <row r="438" spans="2:17" x14ac:dyDescent="0.2">
      <c r="B438" s="49"/>
      <c r="C438" s="50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7"/>
    </row>
    <row r="439" spans="2:17" x14ac:dyDescent="0.2">
      <c r="B439" s="49"/>
      <c r="C439" s="50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7"/>
    </row>
    <row r="440" spans="2:17" x14ac:dyDescent="0.2">
      <c r="B440" s="49"/>
      <c r="C440" s="50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7"/>
    </row>
    <row r="441" spans="2:17" x14ac:dyDescent="0.2">
      <c r="B441" s="49"/>
      <c r="C441" s="50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7"/>
    </row>
    <row r="442" spans="2:17" x14ac:dyDescent="0.2">
      <c r="B442" s="49"/>
      <c r="C442" s="50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7"/>
    </row>
    <row r="443" spans="2:17" x14ac:dyDescent="0.2">
      <c r="B443" s="49"/>
      <c r="C443" s="50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7"/>
    </row>
    <row r="444" spans="2:17" x14ac:dyDescent="0.2">
      <c r="B444" s="49"/>
      <c r="C444" s="50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7"/>
    </row>
    <row r="445" spans="2:17" x14ac:dyDescent="0.2">
      <c r="B445" s="49"/>
      <c r="C445" s="50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7"/>
    </row>
    <row r="446" spans="2:17" x14ac:dyDescent="0.2">
      <c r="B446" s="49"/>
      <c r="C446" s="50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7"/>
    </row>
    <row r="447" spans="2:17" x14ac:dyDescent="0.2">
      <c r="B447" s="49"/>
      <c r="C447" s="50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7"/>
    </row>
    <row r="448" spans="2:17" x14ac:dyDescent="0.2">
      <c r="B448" s="49"/>
      <c r="C448" s="50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7"/>
    </row>
    <row r="449" spans="2:17" x14ac:dyDescent="0.2">
      <c r="B449" s="49"/>
      <c r="C449" s="50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7"/>
    </row>
    <row r="450" spans="2:17" x14ac:dyDescent="0.2">
      <c r="B450" s="49"/>
      <c r="C450" s="50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7"/>
    </row>
    <row r="451" spans="2:17" x14ac:dyDescent="0.2">
      <c r="B451" s="49"/>
      <c r="C451" s="50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7"/>
    </row>
    <row r="452" spans="2:17" x14ac:dyDescent="0.2">
      <c r="B452" s="49"/>
      <c r="C452" s="50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7"/>
    </row>
    <row r="453" spans="2:17" x14ac:dyDescent="0.2">
      <c r="B453" s="49"/>
      <c r="C453" s="50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7"/>
    </row>
    <row r="454" spans="2:17" x14ac:dyDescent="0.2">
      <c r="B454" s="49"/>
      <c r="C454" s="50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7"/>
    </row>
    <row r="455" spans="2:17" x14ac:dyDescent="0.2">
      <c r="B455" s="49"/>
      <c r="C455" s="50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7"/>
    </row>
    <row r="456" spans="2:17" x14ac:dyDescent="0.2">
      <c r="B456" s="49"/>
      <c r="C456" s="50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7"/>
    </row>
    <row r="457" spans="2:17" x14ac:dyDescent="0.2">
      <c r="B457" s="49"/>
      <c r="C457" s="50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7"/>
    </row>
    <row r="458" spans="2:17" x14ac:dyDescent="0.2">
      <c r="B458" s="49"/>
      <c r="C458" s="50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7"/>
    </row>
    <row r="459" spans="2:17" x14ac:dyDescent="0.2">
      <c r="B459" s="49"/>
      <c r="C459" s="50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7"/>
    </row>
    <row r="460" spans="2:17" x14ac:dyDescent="0.2">
      <c r="B460" s="49"/>
      <c r="C460" s="50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7"/>
    </row>
    <row r="461" spans="2:17" x14ac:dyDescent="0.2">
      <c r="B461" s="49"/>
      <c r="C461" s="50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7"/>
    </row>
    <row r="462" spans="2:17" x14ac:dyDescent="0.2">
      <c r="B462" s="49"/>
      <c r="C462" s="50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7"/>
    </row>
    <row r="463" spans="2:17" x14ac:dyDescent="0.2">
      <c r="B463" s="49"/>
      <c r="C463" s="50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7"/>
    </row>
    <row r="464" spans="2:17" x14ac:dyDescent="0.2">
      <c r="B464" s="49"/>
      <c r="C464" s="50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7"/>
    </row>
    <row r="465" spans="2:17" x14ac:dyDescent="0.2">
      <c r="B465" s="49"/>
      <c r="C465" s="50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7"/>
    </row>
    <row r="466" spans="2:17" x14ac:dyDescent="0.2">
      <c r="B466" s="49"/>
      <c r="C466" s="50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7"/>
    </row>
    <row r="467" spans="2:17" x14ac:dyDescent="0.2">
      <c r="B467" s="49"/>
      <c r="C467" s="50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7"/>
    </row>
    <row r="468" spans="2:17" x14ac:dyDescent="0.2">
      <c r="B468" s="49"/>
      <c r="C468" s="50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7"/>
    </row>
    <row r="469" spans="2:17" x14ac:dyDescent="0.2">
      <c r="B469" s="49"/>
      <c r="C469" s="50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7"/>
    </row>
    <row r="470" spans="2:17" x14ac:dyDescent="0.2">
      <c r="B470" s="49"/>
      <c r="C470" s="50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7"/>
    </row>
    <row r="471" spans="2:17" x14ac:dyDescent="0.2">
      <c r="B471" s="49"/>
      <c r="C471" s="50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7"/>
    </row>
    <row r="472" spans="2:17" x14ac:dyDescent="0.2">
      <c r="B472" s="49"/>
      <c r="C472" s="50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7"/>
    </row>
    <row r="473" spans="2:17" x14ac:dyDescent="0.2">
      <c r="B473" s="49"/>
      <c r="C473" s="50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7"/>
    </row>
    <row r="474" spans="2:17" x14ac:dyDescent="0.2">
      <c r="B474" s="49"/>
      <c r="C474" s="50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7"/>
    </row>
    <row r="475" spans="2:17" x14ac:dyDescent="0.2">
      <c r="B475" s="49"/>
      <c r="C475" s="50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7"/>
    </row>
    <row r="476" spans="2:17" x14ac:dyDescent="0.2">
      <c r="B476" s="49"/>
      <c r="C476" s="50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7"/>
    </row>
    <row r="477" spans="2:17" x14ac:dyDescent="0.2">
      <c r="B477" s="49"/>
      <c r="C477" s="50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7"/>
    </row>
    <row r="478" spans="2:17" x14ac:dyDescent="0.2">
      <c r="B478" s="49"/>
      <c r="C478" s="50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7"/>
    </row>
    <row r="479" spans="2:17" x14ac:dyDescent="0.2">
      <c r="B479" s="49"/>
      <c r="C479" s="50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7"/>
    </row>
    <row r="480" spans="2:17" x14ac:dyDescent="0.2">
      <c r="B480" s="49"/>
      <c r="C480" s="50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7"/>
    </row>
    <row r="481" spans="2:17" x14ac:dyDescent="0.2">
      <c r="B481" s="49"/>
      <c r="C481" s="50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7"/>
    </row>
    <row r="482" spans="2:17" x14ac:dyDescent="0.2">
      <c r="B482" s="49"/>
      <c r="C482" s="50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7"/>
    </row>
    <row r="483" spans="2:17" x14ac:dyDescent="0.2">
      <c r="B483" s="49"/>
      <c r="C483" s="50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7"/>
    </row>
    <row r="484" spans="2:17" x14ac:dyDescent="0.2">
      <c r="B484" s="49"/>
      <c r="C484" s="50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7"/>
    </row>
    <row r="485" spans="2:17" x14ac:dyDescent="0.2">
      <c r="B485" s="49"/>
      <c r="C485" s="50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7"/>
    </row>
    <row r="486" spans="2:17" x14ac:dyDescent="0.2">
      <c r="B486" s="49"/>
      <c r="C486" s="50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7"/>
    </row>
    <row r="487" spans="2:17" x14ac:dyDescent="0.2">
      <c r="B487" s="49"/>
      <c r="C487" s="50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7"/>
    </row>
    <row r="488" spans="2:17" x14ac:dyDescent="0.2">
      <c r="B488" s="49"/>
      <c r="C488" s="50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7"/>
    </row>
    <row r="489" spans="2:17" x14ac:dyDescent="0.2">
      <c r="B489" s="49"/>
      <c r="C489" s="50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7"/>
    </row>
    <row r="490" spans="2:17" x14ac:dyDescent="0.2">
      <c r="B490" s="49"/>
      <c r="C490" s="50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7"/>
    </row>
    <row r="491" spans="2:17" x14ac:dyDescent="0.2">
      <c r="B491" s="49"/>
      <c r="C491" s="50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7"/>
    </row>
    <row r="492" spans="2:17" x14ac:dyDescent="0.2">
      <c r="B492" s="49"/>
      <c r="C492" s="50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7"/>
    </row>
    <row r="493" spans="2:17" x14ac:dyDescent="0.2">
      <c r="B493" s="49"/>
      <c r="C493" s="50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7"/>
    </row>
    <row r="494" spans="2:17" x14ac:dyDescent="0.2">
      <c r="B494" s="49"/>
      <c r="C494" s="50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7"/>
    </row>
    <row r="495" spans="2:17" x14ac:dyDescent="0.2">
      <c r="B495" s="49"/>
      <c r="C495" s="50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7"/>
    </row>
    <row r="496" spans="2:17" x14ac:dyDescent="0.2">
      <c r="B496" s="49"/>
      <c r="C496" s="50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7"/>
    </row>
    <row r="497" spans="2:17" x14ac:dyDescent="0.2">
      <c r="B497" s="49"/>
      <c r="C497" s="50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7"/>
    </row>
    <row r="498" spans="2:17" x14ac:dyDescent="0.2">
      <c r="B498" s="49"/>
      <c r="C498" s="50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7"/>
    </row>
    <row r="499" spans="2:17" x14ac:dyDescent="0.2">
      <c r="B499" s="49"/>
      <c r="C499" s="50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7"/>
    </row>
    <row r="500" spans="2:17" x14ac:dyDescent="0.2">
      <c r="B500" s="49"/>
      <c r="C500" s="50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7"/>
    </row>
    <row r="501" spans="2:17" x14ac:dyDescent="0.2">
      <c r="B501" s="49"/>
      <c r="C501" s="50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7"/>
    </row>
    <row r="502" spans="2:17" x14ac:dyDescent="0.2">
      <c r="B502" s="49"/>
      <c r="C502" s="50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7"/>
    </row>
    <row r="503" spans="2:17" x14ac:dyDescent="0.2">
      <c r="B503" s="49"/>
      <c r="C503" s="50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7"/>
    </row>
    <row r="504" spans="2:17" x14ac:dyDescent="0.2">
      <c r="B504" s="49"/>
      <c r="C504" s="50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7"/>
    </row>
    <row r="505" spans="2:17" x14ac:dyDescent="0.2">
      <c r="B505" s="49"/>
      <c r="C505" s="50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7"/>
    </row>
    <row r="506" spans="2:17" x14ac:dyDescent="0.2">
      <c r="B506" s="49"/>
      <c r="C506" s="50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7"/>
    </row>
    <row r="507" spans="2:17" x14ac:dyDescent="0.2">
      <c r="B507" s="49"/>
      <c r="C507" s="50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7"/>
    </row>
    <row r="508" spans="2:17" x14ac:dyDescent="0.2">
      <c r="B508" s="49"/>
      <c r="C508" s="50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7"/>
    </row>
    <row r="509" spans="2:17" x14ac:dyDescent="0.2">
      <c r="B509" s="49"/>
      <c r="C509" s="50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7"/>
    </row>
    <row r="510" spans="2:17" x14ac:dyDescent="0.2">
      <c r="B510" s="49"/>
      <c r="C510" s="50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7"/>
    </row>
    <row r="511" spans="2:17" x14ac:dyDescent="0.2">
      <c r="B511" s="49"/>
      <c r="C511" s="50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7"/>
    </row>
    <row r="512" spans="2:17" x14ac:dyDescent="0.2">
      <c r="B512" s="49"/>
      <c r="C512" s="50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7"/>
    </row>
    <row r="513" spans="2:17" x14ac:dyDescent="0.2">
      <c r="B513" s="49"/>
      <c r="C513" s="50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7"/>
    </row>
    <row r="514" spans="2:17" x14ac:dyDescent="0.2">
      <c r="B514" s="49"/>
      <c r="C514" s="50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7"/>
    </row>
    <row r="515" spans="2:17" x14ac:dyDescent="0.2">
      <c r="B515" s="49"/>
      <c r="C515" s="50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7"/>
    </row>
    <row r="516" spans="2:17" x14ac:dyDescent="0.2">
      <c r="B516" s="49"/>
      <c r="C516" s="50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7"/>
    </row>
    <row r="517" spans="2:17" x14ac:dyDescent="0.2">
      <c r="B517" s="49"/>
      <c r="C517" s="50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7"/>
    </row>
    <row r="518" spans="2:17" x14ac:dyDescent="0.2">
      <c r="B518" s="49"/>
      <c r="C518" s="50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7"/>
    </row>
    <row r="519" spans="2:17" x14ac:dyDescent="0.2">
      <c r="B519" s="49"/>
      <c r="C519" s="50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7"/>
    </row>
    <row r="520" spans="2:17" x14ac:dyDescent="0.2">
      <c r="B520" s="49"/>
      <c r="C520" s="50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7"/>
    </row>
    <row r="521" spans="2:17" x14ac:dyDescent="0.2">
      <c r="B521" s="49"/>
      <c r="C521" s="50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7"/>
    </row>
    <row r="522" spans="2:17" x14ac:dyDescent="0.2">
      <c r="B522" s="49"/>
      <c r="C522" s="50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7"/>
    </row>
    <row r="523" spans="2:17" x14ac:dyDescent="0.2">
      <c r="B523" s="49"/>
      <c r="C523" s="50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7"/>
    </row>
    <row r="524" spans="2:17" x14ac:dyDescent="0.2">
      <c r="B524" s="49"/>
      <c r="C524" s="50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7"/>
    </row>
    <row r="525" spans="2:17" x14ac:dyDescent="0.2">
      <c r="B525" s="49"/>
      <c r="C525" s="50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7"/>
    </row>
    <row r="526" spans="2:17" x14ac:dyDescent="0.2">
      <c r="B526" s="49"/>
      <c r="C526" s="50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7"/>
    </row>
    <row r="527" spans="2:17" x14ac:dyDescent="0.2">
      <c r="B527" s="49"/>
      <c r="C527" s="50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7"/>
    </row>
    <row r="528" spans="2:17" x14ac:dyDescent="0.2">
      <c r="B528" s="49"/>
      <c r="C528" s="50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7"/>
    </row>
    <row r="529" spans="2:17" x14ac:dyDescent="0.2">
      <c r="B529" s="49"/>
      <c r="C529" s="50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7"/>
    </row>
    <row r="530" spans="2:17" x14ac:dyDescent="0.2">
      <c r="B530" s="49"/>
      <c r="C530" s="50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7"/>
    </row>
    <row r="531" spans="2:17" x14ac:dyDescent="0.2">
      <c r="B531" s="49"/>
      <c r="C531" s="50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7"/>
    </row>
    <row r="532" spans="2:17" x14ac:dyDescent="0.2">
      <c r="B532" s="49"/>
      <c r="C532" s="50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7"/>
    </row>
    <row r="533" spans="2:17" x14ac:dyDescent="0.2">
      <c r="B533" s="49"/>
      <c r="C533" s="50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7"/>
    </row>
    <row r="534" spans="2:17" x14ac:dyDescent="0.2">
      <c r="B534" s="49"/>
      <c r="C534" s="50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7"/>
    </row>
    <row r="535" spans="2:17" x14ac:dyDescent="0.2">
      <c r="B535" s="49"/>
      <c r="C535" s="50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7"/>
    </row>
    <row r="536" spans="2:17" x14ac:dyDescent="0.2">
      <c r="B536" s="49"/>
      <c r="C536" s="50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7"/>
    </row>
    <row r="537" spans="2:17" x14ac:dyDescent="0.2">
      <c r="B537" s="49"/>
      <c r="C537" s="50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7"/>
    </row>
    <row r="538" spans="2:17" x14ac:dyDescent="0.2">
      <c r="B538" s="49"/>
      <c r="C538" s="50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7"/>
    </row>
    <row r="539" spans="2:17" x14ac:dyDescent="0.2">
      <c r="B539" s="49"/>
      <c r="C539" s="50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7"/>
    </row>
    <row r="540" spans="2:17" x14ac:dyDescent="0.2">
      <c r="B540" s="49"/>
      <c r="C540" s="50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7"/>
    </row>
    <row r="541" spans="2:17" x14ac:dyDescent="0.2">
      <c r="B541" s="49"/>
      <c r="C541" s="50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7"/>
    </row>
    <row r="542" spans="2:17" x14ac:dyDescent="0.2">
      <c r="B542" s="49"/>
      <c r="C542" s="50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7"/>
    </row>
    <row r="543" spans="2:17" x14ac:dyDescent="0.2">
      <c r="B543" s="49"/>
      <c r="C543" s="50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7"/>
    </row>
    <row r="544" spans="2:17" x14ac:dyDescent="0.2">
      <c r="B544" s="49"/>
      <c r="C544" s="50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7"/>
    </row>
    <row r="545" spans="2:17" x14ac:dyDescent="0.2">
      <c r="B545" s="49"/>
      <c r="C545" s="50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7"/>
    </row>
    <row r="546" spans="2:17" x14ac:dyDescent="0.2">
      <c r="B546" s="49"/>
      <c r="C546" s="50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7"/>
    </row>
    <row r="547" spans="2:17" x14ac:dyDescent="0.2">
      <c r="B547" s="49"/>
      <c r="C547" s="50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7"/>
    </row>
    <row r="548" spans="2:17" x14ac:dyDescent="0.2">
      <c r="B548" s="49"/>
      <c r="C548" s="50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7"/>
    </row>
    <row r="549" spans="2:17" x14ac:dyDescent="0.2">
      <c r="B549" s="49"/>
      <c r="C549" s="50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7"/>
    </row>
    <row r="550" spans="2:17" x14ac:dyDescent="0.2">
      <c r="B550" s="49"/>
      <c r="C550" s="50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7"/>
    </row>
    <row r="551" spans="2:17" x14ac:dyDescent="0.2">
      <c r="B551" s="49"/>
      <c r="C551" s="50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7"/>
    </row>
    <row r="552" spans="2:17" x14ac:dyDescent="0.2">
      <c r="B552" s="49"/>
      <c r="C552" s="50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7"/>
    </row>
    <row r="553" spans="2:17" x14ac:dyDescent="0.2">
      <c r="B553" s="49"/>
      <c r="C553" s="50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7"/>
    </row>
    <row r="554" spans="2:17" x14ac:dyDescent="0.2">
      <c r="B554" s="49"/>
      <c r="C554" s="50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7"/>
    </row>
    <row r="555" spans="2:17" x14ac:dyDescent="0.2">
      <c r="B555" s="49"/>
      <c r="C555" s="50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7"/>
    </row>
    <row r="556" spans="2:17" x14ac:dyDescent="0.2">
      <c r="B556" s="49"/>
      <c r="C556" s="50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7"/>
    </row>
    <row r="557" spans="2:17" x14ac:dyDescent="0.2">
      <c r="B557" s="49"/>
      <c r="C557" s="50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7"/>
    </row>
    <row r="558" spans="2:17" x14ac:dyDescent="0.2">
      <c r="B558" s="49"/>
      <c r="C558" s="50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7"/>
    </row>
    <row r="559" spans="2:17" x14ac:dyDescent="0.2">
      <c r="B559" s="49"/>
      <c r="C559" s="50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7"/>
    </row>
    <row r="560" spans="2:17" x14ac:dyDescent="0.2">
      <c r="B560" s="49"/>
      <c r="C560" s="50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7"/>
    </row>
    <row r="561" spans="2:17" x14ac:dyDescent="0.2">
      <c r="B561" s="49"/>
      <c r="C561" s="50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7"/>
    </row>
    <row r="562" spans="2:17" x14ac:dyDescent="0.2">
      <c r="B562" s="49"/>
      <c r="C562" s="50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7"/>
    </row>
    <row r="563" spans="2:17" x14ac:dyDescent="0.2">
      <c r="B563" s="49"/>
      <c r="C563" s="50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7"/>
    </row>
    <row r="564" spans="2:17" x14ac:dyDescent="0.2">
      <c r="B564" s="49"/>
      <c r="C564" s="50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7"/>
    </row>
    <row r="565" spans="2:17" x14ac:dyDescent="0.2">
      <c r="B565" s="49"/>
      <c r="C565" s="50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7"/>
    </row>
    <row r="566" spans="2:17" x14ac:dyDescent="0.2">
      <c r="B566" s="49"/>
      <c r="C566" s="50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7"/>
    </row>
    <row r="567" spans="2:17" x14ac:dyDescent="0.2">
      <c r="B567" s="49"/>
      <c r="C567" s="50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7"/>
    </row>
    <row r="568" spans="2:17" x14ac:dyDescent="0.2">
      <c r="B568" s="49"/>
      <c r="C568" s="50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7"/>
    </row>
    <row r="569" spans="2:17" x14ac:dyDescent="0.2">
      <c r="B569" s="49"/>
      <c r="C569" s="50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7"/>
    </row>
    <row r="570" spans="2:17" x14ac:dyDescent="0.2">
      <c r="B570" s="49"/>
      <c r="C570" s="50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7"/>
    </row>
    <row r="571" spans="2:17" x14ac:dyDescent="0.2">
      <c r="B571" s="49"/>
      <c r="C571" s="50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7"/>
    </row>
    <row r="572" spans="2:17" x14ac:dyDescent="0.2">
      <c r="B572" s="49"/>
      <c r="C572" s="50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7"/>
    </row>
    <row r="573" spans="2:17" x14ac:dyDescent="0.2">
      <c r="B573" s="49"/>
      <c r="C573" s="50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7"/>
    </row>
    <row r="574" spans="2:17" x14ac:dyDescent="0.2">
      <c r="B574" s="49"/>
      <c r="C574" s="50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7"/>
    </row>
    <row r="575" spans="2:17" x14ac:dyDescent="0.2">
      <c r="B575" s="49"/>
      <c r="C575" s="50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7"/>
    </row>
    <row r="576" spans="2:17" x14ac:dyDescent="0.2">
      <c r="B576" s="49"/>
      <c r="C576" s="50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7"/>
    </row>
    <row r="577" spans="2:17" x14ac:dyDescent="0.2">
      <c r="B577" s="49"/>
      <c r="C577" s="50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7"/>
    </row>
    <row r="578" spans="2:17" x14ac:dyDescent="0.2">
      <c r="B578" s="49"/>
      <c r="C578" s="50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7"/>
    </row>
    <row r="579" spans="2:17" x14ac:dyDescent="0.2">
      <c r="B579" s="49"/>
      <c r="C579" s="50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7"/>
    </row>
    <row r="580" spans="2:17" x14ac:dyDescent="0.2">
      <c r="B580" s="49"/>
      <c r="C580" s="50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7"/>
    </row>
    <row r="581" spans="2:17" x14ac:dyDescent="0.2">
      <c r="B581" s="49"/>
      <c r="C581" s="50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7"/>
    </row>
    <row r="582" spans="2:17" x14ac:dyDescent="0.2">
      <c r="B582" s="49"/>
      <c r="C582" s="50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7"/>
    </row>
    <row r="583" spans="2:17" x14ac:dyDescent="0.2">
      <c r="B583" s="49"/>
      <c r="C583" s="50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7"/>
    </row>
    <row r="584" spans="2:17" x14ac:dyDescent="0.2">
      <c r="B584" s="49"/>
      <c r="C584" s="50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7"/>
    </row>
    <row r="585" spans="2:17" x14ac:dyDescent="0.2">
      <c r="B585" s="49"/>
      <c r="C585" s="50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7"/>
    </row>
    <row r="586" spans="2:17" x14ac:dyDescent="0.2">
      <c r="B586" s="49"/>
      <c r="C586" s="50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7"/>
    </row>
    <row r="587" spans="2:17" x14ac:dyDescent="0.2">
      <c r="B587" s="49"/>
      <c r="C587" s="50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7"/>
    </row>
    <row r="588" spans="2:17" x14ac:dyDescent="0.2">
      <c r="B588" s="49"/>
      <c r="C588" s="50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7"/>
    </row>
    <row r="589" spans="2:17" x14ac:dyDescent="0.2">
      <c r="B589" s="49"/>
      <c r="C589" s="50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7"/>
    </row>
    <row r="590" spans="2:17" x14ac:dyDescent="0.2">
      <c r="B590" s="49"/>
      <c r="C590" s="50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7"/>
    </row>
    <row r="591" spans="2:17" x14ac:dyDescent="0.2">
      <c r="B591" s="49"/>
      <c r="C591" s="50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7"/>
    </row>
    <row r="592" spans="2:17" x14ac:dyDescent="0.2">
      <c r="B592" s="49"/>
      <c r="C592" s="50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7"/>
    </row>
    <row r="593" spans="2:17" x14ac:dyDescent="0.2">
      <c r="B593" s="49"/>
      <c r="C593" s="50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7"/>
    </row>
    <row r="594" spans="2:17" x14ac:dyDescent="0.2">
      <c r="B594" s="49"/>
      <c r="C594" s="50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7"/>
    </row>
    <row r="595" spans="2:17" x14ac:dyDescent="0.2">
      <c r="B595" s="49"/>
      <c r="C595" s="50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7"/>
    </row>
    <row r="596" spans="2:17" x14ac:dyDescent="0.2">
      <c r="B596" s="49"/>
      <c r="C596" s="50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7"/>
    </row>
    <row r="597" spans="2:17" x14ac:dyDescent="0.2">
      <c r="B597" s="49"/>
      <c r="C597" s="50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7"/>
    </row>
    <row r="598" spans="2:17" x14ac:dyDescent="0.2">
      <c r="B598" s="49"/>
      <c r="C598" s="50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7"/>
    </row>
    <row r="599" spans="2:17" x14ac:dyDescent="0.2">
      <c r="B599" s="49"/>
      <c r="C599" s="50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7"/>
    </row>
    <row r="600" spans="2:17" x14ac:dyDescent="0.2">
      <c r="B600" s="49"/>
      <c r="C600" s="50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7"/>
    </row>
    <row r="601" spans="2:17" x14ac:dyDescent="0.2">
      <c r="B601" s="49"/>
      <c r="C601" s="50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7"/>
    </row>
    <row r="602" spans="2:17" x14ac:dyDescent="0.2">
      <c r="B602" s="49"/>
      <c r="C602" s="50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7"/>
    </row>
    <row r="603" spans="2:17" x14ac:dyDescent="0.2">
      <c r="B603" s="49"/>
      <c r="C603" s="50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7"/>
    </row>
    <row r="604" spans="2:17" x14ac:dyDescent="0.2">
      <c r="B604" s="49"/>
      <c r="C604" s="50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7"/>
    </row>
    <row r="605" spans="2:17" x14ac:dyDescent="0.2">
      <c r="B605" s="49"/>
      <c r="C605" s="50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7"/>
    </row>
    <row r="606" spans="2:17" x14ac:dyDescent="0.2">
      <c r="B606" s="49"/>
      <c r="C606" s="50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7"/>
    </row>
    <row r="607" spans="2:17" x14ac:dyDescent="0.2">
      <c r="B607" s="49"/>
      <c r="C607" s="50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7"/>
    </row>
    <row r="608" spans="2:17" x14ac:dyDescent="0.2">
      <c r="B608" s="49"/>
      <c r="C608" s="50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7"/>
    </row>
    <row r="609" spans="2:17" x14ac:dyDescent="0.2">
      <c r="B609" s="49"/>
      <c r="C609" s="50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7"/>
    </row>
    <row r="610" spans="2:17" x14ac:dyDescent="0.2">
      <c r="B610" s="49"/>
      <c r="C610" s="50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7"/>
    </row>
    <row r="611" spans="2:17" x14ac:dyDescent="0.2">
      <c r="B611" s="49"/>
      <c r="C611" s="50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7"/>
    </row>
    <row r="612" spans="2:17" x14ac:dyDescent="0.2">
      <c r="B612" s="49"/>
      <c r="C612" s="50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7"/>
    </row>
    <row r="613" spans="2:17" x14ac:dyDescent="0.2">
      <c r="B613" s="49"/>
      <c r="C613" s="50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7"/>
    </row>
    <row r="614" spans="2:17" x14ac:dyDescent="0.2">
      <c r="B614" s="49"/>
      <c r="C614" s="50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7"/>
    </row>
    <row r="615" spans="2:17" x14ac:dyDescent="0.2">
      <c r="B615" s="49"/>
      <c r="C615" s="50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7"/>
    </row>
    <row r="616" spans="2:17" x14ac:dyDescent="0.2">
      <c r="B616" s="49"/>
      <c r="C616" s="50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7"/>
    </row>
    <row r="617" spans="2:17" x14ac:dyDescent="0.2">
      <c r="B617" s="49"/>
      <c r="C617" s="50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7"/>
    </row>
    <row r="618" spans="2:17" x14ac:dyDescent="0.2">
      <c r="B618" s="49"/>
      <c r="C618" s="50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7"/>
    </row>
    <row r="619" spans="2:17" x14ac:dyDescent="0.2">
      <c r="B619" s="49"/>
      <c r="C619" s="50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7"/>
    </row>
    <row r="620" spans="2:17" x14ac:dyDescent="0.2">
      <c r="B620" s="49"/>
      <c r="C620" s="50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7"/>
    </row>
    <row r="621" spans="2:17" x14ac:dyDescent="0.2">
      <c r="B621" s="49"/>
      <c r="C621" s="50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7"/>
    </row>
    <row r="622" spans="2:17" x14ac:dyDescent="0.2">
      <c r="B622" s="49"/>
      <c r="C622" s="50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7"/>
    </row>
    <row r="623" spans="2:17" x14ac:dyDescent="0.2">
      <c r="B623" s="49"/>
      <c r="C623" s="50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7"/>
    </row>
    <row r="624" spans="2:17" x14ac:dyDescent="0.2">
      <c r="B624" s="49"/>
      <c r="C624" s="50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7"/>
    </row>
    <row r="625" spans="2:17" x14ac:dyDescent="0.2">
      <c r="B625" s="49"/>
      <c r="C625" s="50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7"/>
    </row>
    <row r="626" spans="2:17" x14ac:dyDescent="0.2">
      <c r="B626" s="49"/>
      <c r="C626" s="50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7"/>
    </row>
    <row r="627" spans="2:17" x14ac:dyDescent="0.2">
      <c r="B627" s="49"/>
      <c r="C627" s="50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7"/>
    </row>
    <row r="628" spans="2:17" x14ac:dyDescent="0.2">
      <c r="B628" s="49"/>
      <c r="C628" s="50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7"/>
    </row>
    <row r="629" spans="2:17" x14ac:dyDescent="0.2">
      <c r="B629" s="49"/>
      <c r="C629" s="50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7"/>
    </row>
    <row r="630" spans="2:17" x14ac:dyDescent="0.2">
      <c r="B630" s="49"/>
      <c r="C630" s="50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7"/>
    </row>
    <row r="631" spans="2:17" x14ac:dyDescent="0.2">
      <c r="B631" s="49"/>
      <c r="C631" s="50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7"/>
    </row>
    <row r="632" spans="2:17" x14ac:dyDescent="0.2">
      <c r="B632" s="49"/>
      <c r="C632" s="50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7"/>
    </row>
    <row r="633" spans="2:17" x14ac:dyDescent="0.2">
      <c r="B633" s="49"/>
      <c r="C633" s="50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7"/>
    </row>
    <row r="634" spans="2:17" x14ac:dyDescent="0.2">
      <c r="B634" s="49"/>
      <c r="C634" s="50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7"/>
    </row>
    <row r="635" spans="2:17" x14ac:dyDescent="0.2">
      <c r="B635" s="49"/>
      <c r="C635" s="50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7"/>
    </row>
    <row r="636" spans="2:17" x14ac:dyDescent="0.2">
      <c r="B636" s="49"/>
      <c r="C636" s="50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7"/>
    </row>
    <row r="637" spans="2:17" x14ac:dyDescent="0.2">
      <c r="B637" s="49"/>
      <c r="C637" s="50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7"/>
    </row>
    <row r="638" spans="2:17" x14ac:dyDescent="0.2">
      <c r="B638" s="49"/>
      <c r="C638" s="50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7"/>
    </row>
    <row r="639" spans="2:17" x14ac:dyDescent="0.2">
      <c r="B639" s="49"/>
      <c r="C639" s="50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7"/>
    </row>
    <row r="640" spans="2:17" x14ac:dyDescent="0.2">
      <c r="B640" s="49"/>
      <c r="C640" s="50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7"/>
    </row>
    <row r="641" spans="2:17" x14ac:dyDescent="0.2">
      <c r="B641" s="49"/>
      <c r="C641" s="50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7"/>
    </row>
    <row r="642" spans="2:17" x14ac:dyDescent="0.2">
      <c r="B642" s="49"/>
      <c r="C642" s="50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7"/>
    </row>
    <row r="643" spans="2:17" x14ac:dyDescent="0.2">
      <c r="B643" s="49"/>
      <c r="C643" s="50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7"/>
    </row>
    <row r="644" spans="2:17" x14ac:dyDescent="0.2">
      <c r="B644" s="49"/>
      <c r="C644" s="50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7"/>
    </row>
    <row r="645" spans="2:17" x14ac:dyDescent="0.2">
      <c r="B645" s="49"/>
      <c r="C645" s="50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7"/>
    </row>
    <row r="646" spans="2:17" x14ac:dyDescent="0.2">
      <c r="B646" s="49"/>
      <c r="C646" s="50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7"/>
    </row>
    <row r="647" spans="2:17" x14ac:dyDescent="0.2">
      <c r="B647" s="49"/>
      <c r="C647" s="50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7"/>
    </row>
    <row r="648" spans="2:17" x14ac:dyDescent="0.2">
      <c r="B648" s="49"/>
      <c r="C648" s="50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7"/>
    </row>
    <row r="649" spans="2:17" x14ac:dyDescent="0.2">
      <c r="B649" s="49"/>
      <c r="C649" s="50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7"/>
    </row>
    <row r="650" spans="2:17" x14ac:dyDescent="0.2">
      <c r="B650" s="49"/>
      <c r="C650" s="50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7"/>
    </row>
    <row r="651" spans="2:17" x14ac:dyDescent="0.2">
      <c r="B651" s="49"/>
      <c r="C651" s="50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7"/>
    </row>
    <row r="652" spans="2:17" x14ac:dyDescent="0.2">
      <c r="B652" s="49"/>
      <c r="C652" s="50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7"/>
    </row>
    <row r="653" spans="2:17" x14ac:dyDescent="0.2">
      <c r="B653" s="49"/>
      <c r="C653" s="50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7"/>
    </row>
    <row r="654" spans="2:17" x14ac:dyDescent="0.2">
      <c r="B654" s="49"/>
      <c r="C654" s="50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7"/>
    </row>
    <row r="655" spans="2:17" x14ac:dyDescent="0.2">
      <c r="B655" s="49"/>
      <c r="C655" s="50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7"/>
    </row>
    <row r="656" spans="2:17" x14ac:dyDescent="0.2">
      <c r="B656" s="49"/>
      <c r="C656" s="50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7"/>
    </row>
    <row r="657" spans="2:17" x14ac:dyDescent="0.2">
      <c r="B657" s="49"/>
      <c r="C657" s="50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7"/>
    </row>
    <row r="658" spans="2:17" x14ac:dyDescent="0.2">
      <c r="B658" s="49"/>
      <c r="C658" s="50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7"/>
    </row>
    <row r="659" spans="2:17" x14ac:dyDescent="0.2">
      <c r="B659" s="49"/>
      <c r="C659" s="50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7"/>
    </row>
    <row r="660" spans="2:17" x14ac:dyDescent="0.2">
      <c r="B660" s="49"/>
      <c r="C660" s="50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7"/>
    </row>
    <row r="661" spans="2:17" x14ac:dyDescent="0.2">
      <c r="B661" s="49"/>
      <c r="C661" s="50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7"/>
    </row>
    <row r="662" spans="2:17" x14ac:dyDescent="0.2">
      <c r="B662" s="49"/>
      <c r="C662" s="50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7"/>
    </row>
    <row r="663" spans="2:17" x14ac:dyDescent="0.2">
      <c r="B663" s="49"/>
      <c r="C663" s="50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7"/>
    </row>
    <row r="664" spans="2:17" x14ac:dyDescent="0.2">
      <c r="B664" s="49"/>
      <c r="C664" s="50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7"/>
    </row>
    <row r="665" spans="2:17" x14ac:dyDescent="0.2">
      <c r="B665" s="49"/>
      <c r="C665" s="50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7"/>
    </row>
    <row r="666" spans="2:17" x14ac:dyDescent="0.2">
      <c r="B666" s="49"/>
      <c r="C666" s="50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7"/>
    </row>
    <row r="667" spans="2:17" x14ac:dyDescent="0.2">
      <c r="B667" s="49"/>
      <c r="C667" s="50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7"/>
    </row>
    <row r="668" spans="2:17" x14ac:dyDescent="0.2">
      <c r="B668" s="49"/>
      <c r="C668" s="50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7"/>
    </row>
    <row r="669" spans="2:17" x14ac:dyDescent="0.2">
      <c r="B669" s="49"/>
      <c r="C669" s="50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7"/>
    </row>
    <row r="670" spans="2:17" x14ac:dyDescent="0.2">
      <c r="B670" s="49"/>
      <c r="C670" s="50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7"/>
    </row>
    <row r="671" spans="2:17" x14ac:dyDescent="0.2">
      <c r="B671" s="49"/>
      <c r="C671" s="50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7"/>
    </row>
    <row r="672" spans="2:17" x14ac:dyDescent="0.2">
      <c r="B672" s="49"/>
      <c r="C672" s="50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7"/>
    </row>
    <row r="673" spans="2:17" x14ac:dyDescent="0.2">
      <c r="B673" s="49"/>
      <c r="C673" s="50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7"/>
    </row>
    <row r="674" spans="2:17" x14ac:dyDescent="0.2">
      <c r="B674" s="49"/>
      <c r="C674" s="50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7"/>
    </row>
    <row r="675" spans="2:17" x14ac:dyDescent="0.2">
      <c r="B675" s="49"/>
      <c r="C675" s="50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7"/>
    </row>
    <row r="676" spans="2:17" x14ac:dyDescent="0.2">
      <c r="B676" s="49"/>
      <c r="C676" s="50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7"/>
    </row>
    <row r="677" spans="2:17" x14ac:dyDescent="0.2">
      <c r="B677" s="49"/>
      <c r="C677" s="50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7"/>
    </row>
    <row r="678" spans="2:17" x14ac:dyDescent="0.2">
      <c r="B678" s="49"/>
      <c r="C678" s="50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7"/>
    </row>
    <row r="679" spans="2:17" x14ac:dyDescent="0.2">
      <c r="B679" s="49"/>
      <c r="C679" s="50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7"/>
    </row>
    <row r="680" spans="2:17" x14ac:dyDescent="0.2">
      <c r="B680" s="49"/>
      <c r="C680" s="50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7"/>
    </row>
    <row r="681" spans="2:17" x14ac:dyDescent="0.2">
      <c r="B681" s="49"/>
      <c r="C681" s="50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7"/>
    </row>
    <row r="682" spans="2:17" x14ac:dyDescent="0.2">
      <c r="B682" s="49"/>
      <c r="C682" s="50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7"/>
    </row>
    <row r="683" spans="2:17" x14ac:dyDescent="0.2">
      <c r="B683" s="49"/>
      <c r="C683" s="50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7"/>
    </row>
    <row r="684" spans="2:17" x14ac:dyDescent="0.2">
      <c r="B684" s="49"/>
      <c r="C684" s="50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7"/>
    </row>
    <row r="685" spans="2:17" x14ac:dyDescent="0.2">
      <c r="B685" s="49"/>
      <c r="C685" s="50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7"/>
    </row>
    <row r="686" spans="2:17" x14ac:dyDescent="0.2">
      <c r="B686" s="49"/>
      <c r="C686" s="50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7"/>
    </row>
    <row r="687" spans="2:17" x14ac:dyDescent="0.2">
      <c r="B687" s="49"/>
      <c r="C687" s="50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7"/>
    </row>
    <row r="688" spans="2:17" x14ac:dyDescent="0.2">
      <c r="B688" s="49"/>
      <c r="C688" s="50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7"/>
    </row>
    <row r="689" spans="2:17" x14ac:dyDescent="0.2">
      <c r="B689" s="49"/>
      <c r="C689" s="50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7"/>
    </row>
    <row r="690" spans="2:17" x14ac:dyDescent="0.2">
      <c r="B690" s="49"/>
      <c r="C690" s="50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7"/>
    </row>
    <row r="691" spans="2:17" x14ac:dyDescent="0.2">
      <c r="B691" s="49"/>
      <c r="C691" s="50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7"/>
    </row>
    <row r="692" spans="2:17" x14ac:dyDescent="0.2">
      <c r="B692" s="49"/>
      <c r="C692" s="50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7"/>
    </row>
    <row r="693" spans="2:17" x14ac:dyDescent="0.2">
      <c r="B693" s="49"/>
      <c r="C693" s="50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7"/>
    </row>
    <row r="694" spans="2:17" x14ac:dyDescent="0.2">
      <c r="B694" s="49"/>
      <c r="C694" s="50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7"/>
    </row>
    <row r="695" spans="2:17" x14ac:dyDescent="0.2">
      <c r="B695" s="49"/>
      <c r="C695" s="50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7"/>
    </row>
    <row r="696" spans="2:17" x14ac:dyDescent="0.2">
      <c r="B696" s="49"/>
      <c r="C696" s="50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7"/>
    </row>
    <row r="697" spans="2:17" x14ac:dyDescent="0.2">
      <c r="B697" s="49"/>
      <c r="C697" s="50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7"/>
    </row>
    <row r="698" spans="2:17" x14ac:dyDescent="0.2">
      <c r="B698" s="49"/>
      <c r="C698" s="50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7"/>
    </row>
    <row r="699" spans="2:17" x14ac:dyDescent="0.2">
      <c r="B699" s="49"/>
      <c r="C699" s="50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7"/>
    </row>
    <row r="700" spans="2:17" x14ac:dyDescent="0.2">
      <c r="B700" s="49"/>
      <c r="C700" s="50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7"/>
    </row>
    <row r="701" spans="2:17" x14ac:dyDescent="0.2">
      <c r="B701" s="49"/>
      <c r="C701" s="50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7"/>
    </row>
    <row r="702" spans="2:17" x14ac:dyDescent="0.2">
      <c r="B702" s="49"/>
      <c r="C702" s="50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7"/>
    </row>
    <row r="703" spans="2:17" x14ac:dyDescent="0.2">
      <c r="B703" s="49"/>
      <c r="C703" s="50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7"/>
    </row>
    <row r="704" spans="2:17" x14ac:dyDescent="0.2">
      <c r="B704" s="49"/>
      <c r="C704" s="50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7"/>
    </row>
    <row r="705" spans="2:17" x14ac:dyDescent="0.2">
      <c r="B705" s="49"/>
      <c r="C705" s="50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7"/>
    </row>
    <row r="706" spans="2:17" x14ac:dyDescent="0.2">
      <c r="B706" s="49"/>
      <c r="C706" s="50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7"/>
    </row>
    <row r="707" spans="2:17" x14ac:dyDescent="0.2">
      <c r="B707" s="49"/>
      <c r="C707" s="50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7"/>
    </row>
    <row r="708" spans="2:17" x14ac:dyDescent="0.2">
      <c r="B708" s="49"/>
      <c r="C708" s="50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7"/>
    </row>
    <row r="709" spans="2:17" x14ac:dyDescent="0.2">
      <c r="B709" s="49"/>
      <c r="C709" s="50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7"/>
    </row>
    <row r="710" spans="2:17" x14ac:dyDescent="0.2">
      <c r="B710" s="49"/>
      <c r="C710" s="50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7"/>
    </row>
    <row r="711" spans="2:17" x14ac:dyDescent="0.2">
      <c r="B711" s="49"/>
      <c r="C711" s="50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7"/>
    </row>
    <row r="712" spans="2:17" x14ac:dyDescent="0.2">
      <c r="B712" s="49"/>
      <c r="C712" s="50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7"/>
    </row>
    <row r="713" spans="2:17" x14ac:dyDescent="0.2">
      <c r="B713" s="49"/>
      <c r="C713" s="50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7"/>
    </row>
    <row r="714" spans="2:17" x14ac:dyDescent="0.2">
      <c r="B714" s="49"/>
      <c r="C714" s="50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7"/>
    </row>
    <row r="715" spans="2:17" x14ac:dyDescent="0.2">
      <c r="B715" s="49"/>
      <c r="C715" s="50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7"/>
    </row>
    <row r="716" spans="2:17" x14ac:dyDescent="0.2">
      <c r="B716" s="49"/>
      <c r="C716" s="50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7"/>
    </row>
    <row r="717" spans="2:17" x14ac:dyDescent="0.2">
      <c r="B717" s="49"/>
      <c r="C717" s="50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7"/>
    </row>
    <row r="718" spans="2:17" x14ac:dyDescent="0.2">
      <c r="B718" s="49"/>
      <c r="C718" s="50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7"/>
    </row>
    <row r="719" spans="2:17" x14ac:dyDescent="0.2">
      <c r="B719" s="49"/>
      <c r="C719" s="50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7"/>
    </row>
    <row r="720" spans="2:17" x14ac:dyDescent="0.2">
      <c r="B720" s="49"/>
      <c r="C720" s="50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7"/>
    </row>
    <row r="721" spans="2:17" x14ac:dyDescent="0.2">
      <c r="B721" s="49"/>
      <c r="C721" s="50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7"/>
    </row>
    <row r="722" spans="2:17" x14ac:dyDescent="0.2">
      <c r="B722" s="49"/>
      <c r="C722" s="50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7"/>
    </row>
    <row r="723" spans="2:17" x14ac:dyDescent="0.2">
      <c r="B723" s="49"/>
      <c r="C723" s="50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7"/>
    </row>
    <row r="724" spans="2:17" x14ac:dyDescent="0.2">
      <c r="B724" s="49"/>
      <c r="C724" s="50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7"/>
    </row>
    <row r="725" spans="2:17" x14ac:dyDescent="0.2">
      <c r="B725" s="49"/>
      <c r="C725" s="50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7"/>
    </row>
    <row r="726" spans="2:17" x14ac:dyDescent="0.2">
      <c r="B726" s="49"/>
      <c r="C726" s="50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7"/>
    </row>
    <row r="727" spans="2:17" x14ac:dyDescent="0.2">
      <c r="B727" s="49"/>
      <c r="C727" s="50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7"/>
    </row>
    <row r="728" spans="2:17" x14ac:dyDescent="0.2">
      <c r="B728" s="49"/>
      <c r="C728" s="50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7"/>
    </row>
    <row r="729" spans="2:17" x14ac:dyDescent="0.2">
      <c r="B729" s="49"/>
      <c r="C729" s="50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7"/>
    </row>
    <row r="730" spans="2:17" x14ac:dyDescent="0.2">
      <c r="B730" s="49"/>
      <c r="C730" s="50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7"/>
    </row>
    <row r="731" spans="2:17" x14ac:dyDescent="0.2">
      <c r="B731" s="49"/>
      <c r="C731" s="50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7"/>
    </row>
    <row r="732" spans="2:17" x14ac:dyDescent="0.2">
      <c r="B732" s="49"/>
      <c r="C732" s="50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7"/>
    </row>
    <row r="733" spans="2:17" x14ac:dyDescent="0.2">
      <c r="B733" s="49"/>
      <c r="C733" s="50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7"/>
    </row>
    <row r="734" spans="2:17" x14ac:dyDescent="0.2">
      <c r="B734" s="49"/>
      <c r="C734" s="50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7"/>
    </row>
    <row r="735" spans="2:17" x14ac:dyDescent="0.2">
      <c r="B735" s="49"/>
      <c r="C735" s="50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7"/>
    </row>
    <row r="736" spans="2:17" x14ac:dyDescent="0.2">
      <c r="B736" s="49"/>
      <c r="C736" s="50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7"/>
    </row>
    <row r="737" spans="2:17" x14ac:dyDescent="0.2">
      <c r="B737" s="49"/>
      <c r="C737" s="50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7"/>
    </row>
    <row r="738" spans="2:17" x14ac:dyDescent="0.2">
      <c r="B738" s="49"/>
      <c r="C738" s="50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7"/>
    </row>
    <row r="739" spans="2:17" x14ac:dyDescent="0.2">
      <c r="B739" s="49"/>
      <c r="C739" s="50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7"/>
    </row>
    <row r="740" spans="2:17" x14ac:dyDescent="0.2">
      <c r="B740" s="49"/>
      <c r="C740" s="50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7"/>
    </row>
    <row r="741" spans="2:17" x14ac:dyDescent="0.2">
      <c r="B741" s="49"/>
      <c r="C741" s="50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7"/>
    </row>
    <row r="742" spans="2:17" x14ac:dyDescent="0.2">
      <c r="B742" s="49"/>
      <c r="C742" s="50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7"/>
    </row>
    <row r="743" spans="2:17" x14ac:dyDescent="0.2">
      <c r="B743" s="49"/>
      <c r="C743" s="50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7"/>
    </row>
    <row r="744" spans="2:17" x14ac:dyDescent="0.2">
      <c r="B744" s="49"/>
      <c r="C744" s="50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7"/>
    </row>
    <row r="745" spans="2:17" x14ac:dyDescent="0.2">
      <c r="B745" s="49"/>
      <c r="C745" s="50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7"/>
    </row>
    <row r="746" spans="2:17" x14ac:dyDescent="0.2">
      <c r="B746" s="49"/>
      <c r="C746" s="50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7"/>
    </row>
    <row r="747" spans="2:17" x14ac:dyDescent="0.2">
      <c r="B747" s="49"/>
      <c r="C747" s="50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7"/>
    </row>
    <row r="748" spans="2:17" x14ac:dyDescent="0.2">
      <c r="B748" s="49"/>
      <c r="C748" s="50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7"/>
    </row>
    <row r="749" spans="2:17" x14ac:dyDescent="0.2">
      <c r="B749" s="49"/>
      <c r="C749" s="50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7"/>
    </row>
    <row r="750" spans="2:17" x14ac:dyDescent="0.2">
      <c r="B750" s="49"/>
      <c r="C750" s="50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7"/>
    </row>
    <row r="751" spans="2:17" x14ac:dyDescent="0.2">
      <c r="B751" s="49"/>
      <c r="C751" s="50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7"/>
    </row>
    <row r="752" spans="2:17" x14ac:dyDescent="0.2">
      <c r="B752" s="49"/>
      <c r="C752" s="50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7"/>
    </row>
    <row r="753" spans="2:17" x14ac:dyDescent="0.2">
      <c r="B753" s="49"/>
      <c r="C753" s="50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7"/>
    </row>
    <row r="754" spans="2:17" x14ac:dyDescent="0.2">
      <c r="B754" s="49"/>
      <c r="C754" s="50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7"/>
    </row>
    <row r="755" spans="2:17" x14ac:dyDescent="0.2">
      <c r="B755" s="49"/>
      <c r="C755" s="50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7"/>
    </row>
    <row r="756" spans="2:17" x14ac:dyDescent="0.2">
      <c r="B756" s="49"/>
      <c r="C756" s="50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7"/>
    </row>
    <row r="757" spans="2:17" x14ac:dyDescent="0.2">
      <c r="B757" s="49"/>
      <c r="C757" s="50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7"/>
    </row>
    <row r="758" spans="2:17" x14ac:dyDescent="0.2">
      <c r="B758" s="49"/>
      <c r="C758" s="50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7"/>
    </row>
    <row r="759" spans="2:17" x14ac:dyDescent="0.2">
      <c r="B759" s="49"/>
      <c r="C759" s="50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7"/>
    </row>
    <row r="760" spans="2:17" x14ac:dyDescent="0.2">
      <c r="B760" s="49"/>
      <c r="C760" s="50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7"/>
    </row>
    <row r="761" spans="2:17" x14ac:dyDescent="0.2">
      <c r="B761" s="49"/>
      <c r="C761" s="50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7"/>
    </row>
    <row r="762" spans="2:17" x14ac:dyDescent="0.2">
      <c r="B762" s="49"/>
      <c r="C762" s="50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7"/>
    </row>
    <row r="763" spans="2:17" x14ac:dyDescent="0.2">
      <c r="B763" s="49"/>
      <c r="C763" s="50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7"/>
    </row>
    <row r="764" spans="2:17" x14ac:dyDescent="0.2">
      <c r="B764" s="49"/>
      <c r="C764" s="50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7"/>
    </row>
    <row r="765" spans="2:17" x14ac:dyDescent="0.2">
      <c r="B765" s="49"/>
      <c r="C765" s="50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7"/>
    </row>
    <row r="766" spans="2:17" x14ac:dyDescent="0.2">
      <c r="B766" s="49"/>
      <c r="C766" s="50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7"/>
    </row>
    <row r="767" spans="2:17" x14ac:dyDescent="0.2">
      <c r="B767" s="49"/>
      <c r="C767" s="50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7"/>
    </row>
    <row r="768" spans="2:17" x14ac:dyDescent="0.2">
      <c r="B768" s="49"/>
      <c r="C768" s="50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7"/>
    </row>
    <row r="769" spans="2:17" x14ac:dyDescent="0.2">
      <c r="B769" s="49"/>
      <c r="C769" s="50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7"/>
    </row>
    <row r="770" spans="2:17" x14ac:dyDescent="0.2">
      <c r="B770" s="49"/>
      <c r="C770" s="50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7"/>
    </row>
    <row r="771" spans="2:17" x14ac:dyDescent="0.2">
      <c r="B771" s="49"/>
      <c r="C771" s="50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7"/>
    </row>
    <row r="772" spans="2:17" x14ac:dyDescent="0.2">
      <c r="B772" s="49"/>
      <c r="C772" s="50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7"/>
    </row>
    <row r="773" spans="2:17" x14ac:dyDescent="0.2">
      <c r="B773" s="49"/>
      <c r="C773" s="50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7"/>
    </row>
    <row r="774" spans="2:17" x14ac:dyDescent="0.2">
      <c r="B774" s="49"/>
      <c r="C774" s="50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7"/>
    </row>
    <row r="775" spans="2:17" x14ac:dyDescent="0.2">
      <c r="B775" s="49"/>
      <c r="C775" s="50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7"/>
    </row>
    <row r="776" spans="2:17" x14ac:dyDescent="0.2">
      <c r="B776" s="49"/>
      <c r="C776" s="50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7"/>
    </row>
    <row r="777" spans="2:17" x14ac:dyDescent="0.2">
      <c r="B777" s="49"/>
      <c r="C777" s="50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7"/>
    </row>
    <row r="778" spans="2:17" x14ac:dyDescent="0.2">
      <c r="B778" s="49"/>
      <c r="C778" s="50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7"/>
    </row>
    <row r="779" spans="2:17" x14ac:dyDescent="0.2">
      <c r="B779" s="49"/>
      <c r="C779" s="50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7"/>
    </row>
    <row r="780" spans="2:17" x14ac:dyDescent="0.2">
      <c r="B780" s="49"/>
      <c r="C780" s="50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7"/>
    </row>
    <row r="781" spans="2:17" x14ac:dyDescent="0.2">
      <c r="B781" s="49"/>
      <c r="C781" s="50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7"/>
    </row>
    <row r="782" spans="2:17" x14ac:dyDescent="0.2">
      <c r="B782" s="49"/>
      <c r="C782" s="50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7"/>
    </row>
    <row r="783" spans="2:17" x14ac:dyDescent="0.2">
      <c r="B783" s="49"/>
      <c r="C783" s="50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7"/>
    </row>
    <row r="784" spans="2:17" x14ac:dyDescent="0.2">
      <c r="B784" s="49"/>
      <c r="C784" s="50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7"/>
    </row>
    <row r="785" spans="2:17" x14ac:dyDescent="0.2">
      <c r="B785" s="49"/>
      <c r="C785" s="50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7"/>
    </row>
    <row r="786" spans="2:17" x14ac:dyDescent="0.2">
      <c r="B786" s="49"/>
      <c r="C786" s="50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7"/>
    </row>
    <row r="787" spans="2:17" x14ac:dyDescent="0.2">
      <c r="B787" s="49"/>
      <c r="C787" s="50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7"/>
    </row>
    <row r="788" spans="2:17" x14ac:dyDescent="0.2">
      <c r="B788" s="49"/>
      <c r="C788" s="50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7"/>
    </row>
    <row r="789" spans="2:17" x14ac:dyDescent="0.2">
      <c r="B789" s="49"/>
      <c r="C789" s="50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7"/>
    </row>
    <row r="790" spans="2:17" x14ac:dyDescent="0.2">
      <c r="B790" s="49"/>
      <c r="C790" s="50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7"/>
    </row>
    <row r="791" spans="2:17" x14ac:dyDescent="0.2">
      <c r="B791" s="49"/>
      <c r="C791" s="50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7"/>
    </row>
    <row r="792" spans="2:17" x14ac:dyDescent="0.2">
      <c r="B792" s="49"/>
      <c r="C792" s="50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7"/>
    </row>
    <row r="793" spans="2:17" x14ac:dyDescent="0.2">
      <c r="B793" s="49"/>
      <c r="C793" s="50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7"/>
    </row>
    <row r="794" spans="2:17" x14ac:dyDescent="0.2">
      <c r="B794" s="49"/>
      <c r="C794" s="50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7"/>
    </row>
    <row r="795" spans="2:17" x14ac:dyDescent="0.2">
      <c r="B795" s="49"/>
      <c r="C795" s="50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7"/>
    </row>
    <row r="796" spans="2:17" x14ac:dyDescent="0.2">
      <c r="B796" s="49"/>
      <c r="C796" s="50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7"/>
    </row>
    <row r="797" spans="2:17" x14ac:dyDescent="0.2">
      <c r="B797" s="49"/>
      <c r="C797" s="50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7"/>
    </row>
    <row r="798" spans="2:17" x14ac:dyDescent="0.2">
      <c r="B798" s="49"/>
      <c r="C798" s="50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7"/>
    </row>
    <row r="799" spans="2:17" x14ac:dyDescent="0.2">
      <c r="B799" s="49"/>
      <c r="C799" s="50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7"/>
    </row>
    <row r="800" spans="2:17" x14ac:dyDescent="0.2">
      <c r="B800" s="49"/>
      <c r="C800" s="50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7"/>
    </row>
    <row r="801" spans="2:17" x14ac:dyDescent="0.2">
      <c r="B801" s="49"/>
      <c r="C801" s="50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7"/>
    </row>
    <row r="802" spans="2:17" x14ac:dyDescent="0.2">
      <c r="B802" s="49"/>
      <c r="C802" s="50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7"/>
    </row>
    <row r="803" spans="2:17" x14ac:dyDescent="0.2">
      <c r="B803" s="49"/>
      <c r="C803" s="50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7"/>
    </row>
    <row r="804" spans="2:17" x14ac:dyDescent="0.2">
      <c r="B804" s="49"/>
      <c r="C804" s="50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7"/>
    </row>
    <row r="805" spans="2:17" x14ac:dyDescent="0.2">
      <c r="B805" s="49"/>
      <c r="C805" s="50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7"/>
    </row>
    <row r="806" spans="2:17" x14ac:dyDescent="0.2">
      <c r="B806" s="49"/>
      <c r="C806" s="50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7"/>
    </row>
    <row r="807" spans="2:17" x14ac:dyDescent="0.2">
      <c r="B807" s="49"/>
      <c r="C807" s="50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7"/>
    </row>
    <row r="808" spans="2:17" x14ac:dyDescent="0.2">
      <c r="B808" s="49"/>
      <c r="C808" s="50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7"/>
    </row>
    <row r="809" spans="2:17" x14ac:dyDescent="0.2">
      <c r="B809" s="49"/>
      <c r="C809" s="50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7"/>
    </row>
    <row r="810" spans="2:17" x14ac:dyDescent="0.2">
      <c r="B810" s="49"/>
      <c r="C810" s="50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7"/>
    </row>
    <row r="811" spans="2:17" x14ac:dyDescent="0.2">
      <c r="B811" s="49"/>
      <c r="C811" s="50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7"/>
    </row>
    <row r="812" spans="2:17" x14ac:dyDescent="0.2">
      <c r="B812" s="49"/>
      <c r="C812" s="50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7"/>
    </row>
    <row r="813" spans="2:17" x14ac:dyDescent="0.2">
      <c r="B813" s="49"/>
      <c r="C813" s="50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7"/>
    </row>
    <row r="814" spans="2:17" x14ac:dyDescent="0.2">
      <c r="B814" s="49"/>
      <c r="C814" s="50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7"/>
    </row>
    <row r="815" spans="2:17" x14ac:dyDescent="0.2">
      <c r="B815" s="49"/>
      <c r="C815" s="50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7"/>
    </row>
    <row r="816" spans="2:17" x14ac:dyDescent="0.2">
      <c r="B816" s="49"/>
      <c r="C816" s="50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7"/>
    </row>
    <row r="817" spans="2:17" x14ac:dyDescent="0.2">
      <c r="B817" s="49"/>
      <c r="C817" s="50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7"/>
    </row>
    <row r="818" spans="2:17" x14ac:dyDescent="0.2">
      <c r="B818" s="49"/>
      <c r="C818" s="50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7"/>
    </row>
    <row r="819" spans="2:17" x14ac:dyDescent="0.2">
      <c r="B819" s="49"/>
      <c r="C819" s="50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7"/>
    </row>
    <row r="820" spans="2:17" x14ac:dyDescent="0.2">
      <c r="B820" s="49"/>
      <c r="C820" s="50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7"/>
    </row>
    <row r="821" spans="2:17" x14ac:dyDescent="0.2">
      <c r="B821" s="49"/>
      <c r="C821" s="50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7"/>
    </row>
    <row r="822" spans="2:17" x14ac:dyDescent="0.2">
      <c r="B822" s="49"/>
      <c r="C822" s="50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7"/>
    </row>
    <row r="823" spans="2:17" x14ac:dyDescent="0.2">
      <c r="B823" s="49"/>
      <c r="C823" s="50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7"/>
    </row>
    <row r="824" spans="2:17" x14ac:dyDescent="0.2">
      <c r="B824" s="49"/>
      <c r="C824" s="50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7"/>
    </row>
    <row r="825" spans="2:17" x14ac:dyDescent="0.2">
      <c r="B825" s="49"/>
      <c r="C825" s="50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7"/>
    </row>
    <row r="826" spans="2:17" x14ac:dyDescent="0.2">
      <c r="B826" s="49"/>
      <c r="C826" s="50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7"/>
    </row>
    <row r="827" spans="2:17" x14ac:dyDescent="0.2">
      <c r="B827" s="49"/>
      <c r="C827" s="50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7"/>
    </row>
    <row r="828" spans="2:17" x14ac:dyDescent="0.2">
      <c r="B828" s="49"/>
      <c r="C828" s="50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7"/>
    </row>
    <row r="829" spans="2:17" x14ac:dyDescent="0.2">
      <c r="B829" s="49"/>
      <c r="C829" s="50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7"/>
    </row>
    <row r="830" spans="2:17" x14ac:dyDescent="0.2">
      <c r="B830" s="49"/>
      <c r="C830" s="50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7"/>
    </row>
    <row r="831" spans="2:17" x14ac:dyDescent="0.2">
      <c r="B831" s="49"/>
      <c r="C831" s="50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7"/>
    </row>
    <row r="832" spans="2:17" x14ac:dyDescent="0.2">
      <c r="B832" s="49"/>
      <c r="C832" s="50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7"/>
    </row>
    <row r="833" spans="2:17" x14ac:dyDescent="0.2">
      <c r="B833" s="49"/>
      <c r="C833" s="50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7"/>
    </row>
    <row r="834" spans="2:17" x14ac:dyDescent="0.2">
      <c r="B834" s="49"/>
      <c r="C834" s="50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7"/>
    </row>
    <row r="835" spans="2:17" x14ac:dyDescent="0.2">
      <c r="B835" s="49"/>
      <c r="C835" s="50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7"/>
    </row>
    <row r="836" spans="2:17" x14ac:dyDescent="0.2">
      <c r="B836" s="49"/>
      <c r="C836" s="50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7"/>
    </row>
    <row r="837" spans="2:17" x14ac:dyDescent="0.2">
      <c r="B837" s="49"/>
      <c r="C837" s="50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7"/>
    </row>
    <row r="838" spans="2:17" x14ac:dyDescent="0.2">
      <c r="B838" s="49"/>
      <c r="C838" s="50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7"/>
    </row>
    <row r="839" spans="2:17" x14ac:dyDescent="0.2">
      <c r="B839" s="49"/>
      <c r="C839" s="50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7"/>
    </row>
    <row r="840" spans="2:17" x14ac:dyDescent="0.2">
      <c r="B840" s="49"/>
      <c r="C840" s="50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7"/>
    </row>
    <row r="841" spans="2:17" x14ac:dyDescent="0.2">
      <c r="B841" s="49"/>
      <c r="C841" s="50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7"/>
    </row>
    <row r="842" spans="2:17" x14ac:dyDescent="0.2">
      <c r="B842" s="49"/>
      <c r="C842" s="50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7"/>
    </row>
    <row r="843" spans="2:17" x14ac:dyDescent="0.2">
      <c r="B843" s="49"/>
      <c r="C843" s="50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7"/>
    </row>
    <row r="844" spans="2:17" x14ac:dyDescent="0.2">
      <c r="B844" s="49"/>
      <c r="C844" s="50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7"/>
    </row>
    <row r="845" spans="2:17" x14ac:dyDescent="0.2">
      <c r="B845" s="49"/>
      <c r="C845" s="50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7"/>
    </row>
    <row r="846" spans="2:17" x14ac:dyDescent="0.2">
      <c r="B846" s="49"/>
      <c r="C846" s="50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7"/>
    </row>
    <row r="847" spans="2:17" x14ac:dyDescent="0.2">
      <c r="B847" s="49"/>
      <c r="C847" s="50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7"/>
    </row>
    <row r="848" spans="2:17" x14ac:dyDescent="0.2">
      <c r="B848" s="49"/>
      <c r="C848" s="50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7"/>
    </row>
    <row r="849" spans="2:17" x14ac:dyDescent="0.2">
      <c r="B849" s="49"/>
      <c r="C849" s="50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7"/>
    </row>
    <row r="850" spans="2:17" x14ac:dyDescent="0.2">
      <c r="B850" s="49"/>
      <c r="C850" s="50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7"/>
    </row>
    <row r="851" spans="2:17" x14ac:dyDescent="0.2">
      <c r="B851" s="49"/>
      <c r="C851" s="50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7"/>
    </row>
    <row r="852" spans="2:17" x14ac:dyDescent="0.2">
      <c r="B852" s="49"/>
      <c r="C852" s="50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7"/>
    </row>
    <row r="853" spans="2:17" x14ac:dyDescent="0.2">
      <c r="B853" s="49"/>
      <c r="C853" s="50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7"/>
    </row>
    <row r="854" spans="2:17" x14ac:dyDescent="0.2">
      <c r="B854" s="49"/>
      <c r="C854" s="50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7"/>
    </row>
    <row r="855" spans="2:17" x14ac:dyDescent="0.2">
      <c r="B855" s="49"/>
      <c r="C855" s="50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7"/>
    </row>
    <row r="856" spans="2:17" x14ac:dyDescent="0.2">
      <c r="B856" s="49"/>
      <c r="C856" s="50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7"/>
    </row>
    <row r="857" spans="2:17" x14ac:dyDescent="0.2">
      <c r="B857" s="49"/>
      <c r="C857" s="50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7"/>
    </row>
    <row r="858" spans="2:17" x14ac:dyDescent="0.2">
      <c r="B858" s="49"/>
      <c r="C858" s="50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7"/>
    </row>
    <row r="859" spans="2:17" x14ac:dyDescent="0.2">
      <c r="B859" s="49"/>
      <c r="C859" s="50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7"/>
    </row>
    <row r="860" spans="2:17" x14ac:dyDescent="0.2">
      <c r="B860" s="49"/>
      <c r="C860" s="50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7"/>
    </row>
    <row r="861" spans="2:17" x14ac:dyDescent="0.2">
      <c r="B861" s="49"/>
      <c r="C861" s="50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7"/>
    </row>
    <row r="862" spans="2:17" x14ac:dyDescent="0.2">
      <c r="B862" s="49"/>
      <c r="C862" s="50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7"/>
    </row>
    <row r="863" spans="2:17" x14ac:dyDescent="0.2">
      <c r="B863" s="49"/>
      <c r="C863" s="50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7"/>
    </row>
    <row r="864" spans="2:17" x14ac:dyDescent="0.2">
      <c r="B864" s="49"/>
      <c r="C864" s="50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7"/>
    </row>
    <row r="865" spans="2:17" x14ac:dyDescent="0.2">
      <c r="B865" s="49"/>
      <c r="C865" s="50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7"/>
    </row>
    <row r="866" spans="2:17" x14ac:dyDescent="0.2">
      <c r="B866" s="49"/>
      <c r="C866" s="50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7"/>
    </row>
    <row r="867" spans="2:17" x14ac:dyDescent="0.2">
      <c r="B867" s="49"/>
      <c r="C867" s="50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7"/>
    </row>
    <row r="868" spans="2:17" x14ac:dyDescent="0.2">
      <c r="B868" s="49"/>
      <c r="C868" s="50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7"/>
    </row>
    <row r="869" spans="2:17" x14ac:dyDescent="0.2">
      <c r="B869" s="49"/>
      <c r="C869" s="50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7"/>
    </row>
    <row r="870" spans="2:17" x14ac:dyDescent="0.2">
      <c r="B870" s="49"/>
      <c r="C870" s="50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7"/>
    </row>
    <row r="871" spans="2:17" x14ac:dyDescent="0.2">
      <c r="B871" s="49"/>
      <c r="C871" s="50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7"/>
    </row>
    <row r="872" spans="2:17" x14ac:dyDescent="0.2">
      <c r="B872" s="49"/>
      <c r="C872" s="50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7"/>
    </row>
    <row r="873" spans="2:17" x14ac:dyDescent="0.2">
      <c r="B873" s="49"/>
      <c r="C873" s="50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7"/>
    </row>
    <row r="874" spans="2:17" x14ac:dyDescent="0.2">
      <c r="B874" s="49"/>
      <c r="C874" s="50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7"/>
    </row>
    <row r="875" spans="2:17" x14ac:dyDescent="0.2">
      <c r="B875" s="49"/>
      <c r="C875" s="50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7"/>
    </row>
    <row r="876" spans="2:17" x14ac:dyDescent="0.2">
      <c r="B876" s="49"/>
      <c r="C876" s="50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7"/>
    </row>
    <row r="877" spans="2:17" x14ac:dyDescent="0.2">
      <c r="B877" s="49"/>
      <c r="C877" s="50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7"/>
    </row>
    <row r="878" spans="2:17" x14ac:dyDescent="0.2">
      <c r="B878" s="49"/>
      <c r="C878" s="50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7"/>
    </row>
    <row r="879" spans="2:17" x14ac:dyDescent="0.2">
      <c r="B879" s="49"/>
      <c r="C879" s="50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7"/>
    </row>
    <row r="880" spans="2:17" x14ac:dyDescent="0.2">
      <c r="B880" s="49"/>
      <c r="C880" s="50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7"/>
    </row>
    <row r="881" spans="2:17" x14ac:dyDescent="0.2">
      <c r="B881" s="49"/>
      <c r="C881" s="50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7"/>
    </row>
    <row r="882" spans="2:17" x14ac:dyDescent="0.2">
      <c r="B882" s="49"/>
      <c r="C882" s="50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7"/>
    </row>
    <row r="883" spans="2:17" x14ac:dyDescent="0.2">
      <c r="B883" s="49"/>
      <c r="C883" s="50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7"/>
    </row>
    <row r="884" spans="2:17" x14ac:dyDescent="0.2">
      <c r="B884" s="49"/>
      <c r="C884" s="50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7"/>
    </row>
    <row r="885" spans="2:17" x14ac:dyDescent="0.2">
      <c r="B885" s="49"/>
      <c r="C885" s="50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7"/>
    </row>
    <row r="886" spans="2:17" x14ac:dyDescent="0.2">
      <c r="B886" s="49"/>
      <c r="C886" s="50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7"/>
    </row>
    <row r="887" spans="2:17" x14ac:dyDescent="0.2">
      <c r="B887" s="49"/>
      <c r="C887" s="50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7"/>
    </row>
    <row r="888" spans="2:17" x14ac:dyDescent="0.2">
      <c r="B888" s="49"/>
      <c r="C888" s="50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7"/>
    </row>
    <row r="889" spans="2:17" x14ac:dyDescent="0.2">
      <c r="B889" s="49"/>
      <c r="C889" s="50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7"/>
    </row>
    <row r="890" spans="2:17" x14ac:dyDescent="0.2">
      <c r="B890" s="49"/>
      <c r="C890" s="50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7"/>
    </row>
    <row r="891" spans="2:17" x14ac:dyDescent="0.2">
      <c r="B891" s="49"/>
      <c r="C891" s="50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7"/>
    </row>
    <row r="892" spans="2:17" x14ac:dyDescent="0.2">
      <c r="B892" s="49"/>
      <c r="C892" s="50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7"/>
    </row>
    <row r="893" spans="2:17" x14ac:dyDescent="0.2">
      <c r="B893" s="49"/>
      <c r="C893" s="50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7"/>
    </row>
    <row r="894" spans="2:17" x14ac:dyDescent="0.2">
      <c r="B894" s="49"/>
      <c r="C894" s="50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7"/>
    </row>
    <row r="895" spans="2:17" x14ac:dyDescent="0.2">
      <c r="B895" s="49"/>
      <c r="C895" s="50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7"/>
    </row>
    <row r="896" spans="2:17" x14ac:dyDescent="0.2">
      <c r="B896" s="49"/>
      <c r="C896" s="50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7"/>
    </row>
    <row r="897" spans="2:17" x14ac:dyDescent="0.2">
      <c r="B897" s="49"/>
      <c r="C897" s="50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7"/>
    </row>
    <row r="898" spans="2:17" x14ac:dyDescent="0.2">
      <c r="B898" s="49"/>
      <c r="C898" s="50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7"/>
    </row>
    <row r="899" spans="2:17" x14ac:dyDescent="0.2">
      <c r="B899" s="49"/>
      <c r="C899" s="50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7"/>
    </row>
    <row r="900" spans="2:17" x14ac:dyDescent="0.2">
      <c r="B900" s="49"/>
      <c r="C900" s="50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7"/>
    </row>
    <row r="901" spans="2:17" x14ac:dyDescent="0.2">
      <c r="B901" s="49"/>
      <c r="C901" s="50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7"/>
    </row>
    <row r="902" spans="2:17" x14ac:dyDescent="0.2">
      <c r="B902" s="49"/>
      <c r="C902" s="50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7"/>
    </row>
    <row r="903" spans="2:17" x14ac:dyDescent="0.2">
      <c r="B903" s="49"/>
      <c r="C903" s="50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7"/>
    </row>
    <row r="904" spans="2:17" x14ac:dyDescent="0.2">
      <c r="B904" s="49"/>
      <c r="C904" s="50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7"/>
    </row>
    <row r="905" spans="2:17" x14ac:dyDescent="0.2">
      <c r="B905" s="49"/>
      <c r="C905" s="50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7"/>
    </row>
    <row r="906" spans="2:17" x14ac:dyDescent="0.2">
      <c r="B906" s="49"/>
      <c r="C906" s="50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7"/>
    </row>
    <row r="907" spans="2:17" x14ac:dyDescent="0.2">
      <c r="B907" s="49"/>
      <c r="C907" s="50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7"/>
    </row>
    <row r="908" spans="2:17" x14ac:dyDescent="0.2">
      <c r="B908" s="49"/>
      <c r="C908" s="50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7"/>
    </row>
    <row r="909" spans="2:17" x14ac:dyDescent="0.2">
      <c r="B909" s="49"/>
      <c r="C909" s="50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7"/>
    </row>
    <row r="910" spans="2:17" x14ac:dyDescent="0.2">
      <c r="B910" s="49"/>
      <c r="C910" s="50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7"/>
    </row>
    <row r="911" spans="2:17" x14ac:dyDescent="0.2">
      <c r="B911" s="49"/>
      <c r="C911" s="50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7"/>
    </row>
    <row r="912" spans="2:17" x14ac:dyDescent="0.2">
      <c r="B912" s="49"/>
      <c r="C912" s="50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7"/>
    </row>
    <row r="913" spans="2:17" x14ac:dyDescent="0.2">
      <c r="B913" s="49"/>
      <c r="C913" s="50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7"/>
    </row>
    <row r="914" spans="2:17" x14ac:dyDescent="0.2">
      <c r="B914" s="49"/>
      <c r="C914" s="50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7"/>
    </row>
    <row r="915" spans="2:17" x14ac:dyDescent="0.2">
      <c r="B915" s="49"/>
      <c r="C915" s="50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7"/>
    </row>
    <row r="916" spans="2:17" x14ac:dyDescent="0.2">
      <c r="B916" s="49"/>
      <c r="C916" s="50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7"/>
    </row>
    <row r="917" spans="2:17" x14ac:dyDescent="0.2">
      <c r="B917" s="49"/>
      <c r="C917" s="50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7"/>
    </row>
    <row r="918" spans="2:17" x14ac:dyDescent="0.2">
      <c r="B918" s="49"/>
      <c r="C918" s="50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7"/>
    </row>
    <row r="919" spans="2:17" x14ac:dyDescent="0.2">
      <c r="B919" s="49"/>
      <c r="C919" s="50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7"/>
    </row>
    <row r="920" spans="2:17" x14ac:dyDescent="0.2">
      <c r="B920" s="49"/>
      <c r="C920" s="50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7"/>
    </row>
    <row r="921" spans="2:17" x14ac:dyDescent="0.2">
      <c r="B921" s="49"/>
      <c r="C921" s="50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7"/>
    </row>
    <row r="922" spans="2:17" x14ac:dyDescent="0.2">
      <c r="B922" s="49"/>
      <c r="C922" s="50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7"/>
    </row>
    <row r="923" spans="2:17" x14ac:dyDescent="0.2">
      <c r="B923" s="49"/>
      <c r="C923" s="50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7"/>
    </row>
    <row r="924" spans="2:17" x14ac:dyDescent="0.2">
      <c r="B924" s="49"/>
      <c r="C924" s="50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7"/>
    </row>
    <row r="925" spans="2:17" x14ac:dyDescent="0.2">
      <c r="B925" s="49"/>
      <c r="C925" s="50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7"/>
    </row>
    <row r="926" spans="2:17" x14ac:dyDescent="0.2">
      <c r="B926" s="49"/>
      <c r="C926" s="50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7"/>
    </row>
    <row r="927" spans="2:17" x14ac:dyDescent="0.2">
      <c r="B927" s="49"/>
      <c r="C927" s="50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7"/>
    </row>
    <row r="928" spans="2:17" x14ac:dyDescent="0.2">
      <c r="B928" s="49"/>
      <c r="C928" s="50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7"/>
    </row>
    <row r="929" spans="2:17" x14ac:dyDescent="0.2">
      <c r="B929" s="49"/>
      <c r="C929" s="50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7"/>
    </row>
    <row r="930" spans="2:17" x14ac:dyDescent="0.2">
      <c r="B930" s="49"/>
      <c r="C930" s="50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7"/>
    </row>
    <row r="931" spans="2:17" x14ac:dyDescent="0.2">
      <c r="B931" s="49"/>
      <c r="C931" s="50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7"/>
    </row>
    <row r="932" spans="2:17" x14ac:dyDescent="0.2">
      <c r="B932" s="49"/>
      <c r="C932" s="50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7"/>
    </row>
    <row r="933" spans="2:17" x14ac:dyDescent="0.2">
      <c r="B933" s="49"/>
      <c r="C933" s="50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7"/>
    </row>
  </sheetData>
  <mergeCells count="64">
    <mergeCell ref="A16:A17"/>
    <mergeCell ref="X42:AA42"/>
    <mergeCell ref="A30:A32"/>
    <mergeCell ref="B30:B32"/>
    <mergeCell ref="C30:C32"/>
    <mergeCell ref="A7:A9"/>
    <mergeCell ref="A27:A29"/>
    <mergeCell ref="B27:B29"/>
    <mergeCell ref="A21:A23"/>
    <mergeCell ref="B21:B23"/>
    <mergeCell ref="A18:A20"/>
    <mergeCell ref="B18:B20"/>
    <mergeCell ref="A15:O15"/>
    <mergeCell ref="A24:A26"/>
    <mergeCell ref="B24:B26"/>
    <mergeCell ref="C24:C26"/>
    <mergeCell ref="C27:C29"/>
    <mergeCell ref="D40:G40"/>
    <mergeCell ref="H40:K40"/>
    <mergeCell ref="L40:O40"/>
    <mergeCell ref="T43:W43"/>
    <mergeCell ref="A33:A35"/>
    <mergeCell ref="A36:A43"/>
    <mergeCell ref="B36:C37"/>
    <mergeCell ref="B38:C39"/>
    <mergeCell ref="B40:C41"/>
    <mergeCell ref="B42:C43"/>
    <mergeCell ref="X43:AA43"/>
    <mergeCell ref="D41:G41"/>
    <mergeCell ref="H41:K41"/>
    <mergeCell ref="L41:O41"/>
    <mergeCell ref="P43:S43"/>
    <mergeCell ref="D42:G42"/>
    <mergeCell ref="H42:K42"/>
    <mergeCell ref="L42:O42"/>
    <mergeCell ref="D43:G43"/>
    <mergeCell ref="H43:K43"/>
    <mergeCell ref="L43:O43"/>
    <mergeCell ref="T41:W41"/>
    <mergeCell ref="T42:W42"/>
    <mergeCell ref="P41:S41"/>
    <mergeCell ref="P42:S42"/>
    <mergeCell ref="X41:AA41"/>
    <mergeCell ref="D16:G16"/>
    <mergeCell ref="H16:K16"/>
    <mergeCell ref="P16:S16"/>
    <mergeCell ref="T16:W16"/>
    <mergeCell ref="B33:B35"/>
    <mergeCell ref="C33:C35"/>
    <mergeCell ref="C18:C20"/>
    <mergeCell ref="B16:B17"/>
    <mergeCell ref="C16:C17"/>
    <mergeCell ref="C21:C23"/>
    <mergeCell ref="T40:W40"/>
    <mergeCell ref="X40:AA40"/>
    <mergeCell ref="X16:AA16"/>
    <mergeCell ref="AB16:AB17"/>
    <mergeCell ref="L16:O16"/>
    <mergeCell ref="P40:S40"/>
    <mergeCell ref="A1:O4"/>
    <mergeCell ref="B6:O6"/>
    <mergeCell ref="P15:AB15"/>
    <mergeCell ref="B11:C11"/>
    <mergeCell ref="B12:C12"/>
  </mergeCells>
  <conditionalFormatting sqref="AC16:AC43 Q44:Q933">
    <cfRule type="containsText" dxfId="0" priority="5" operator="containsText" text="ERRO">
      <formula>NOT(ISERROR(SEARCH(("ERRO"),(Q16))))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pageOrder="overThenDown" orientation="landscape" r:id="rId1"/>
  <colBreaks count="1" manualBreakCount="1">
    <brk id="1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CRONOGRAMA!Area_de_impressao</vt:lpstr>
      <vt:lpstr>ORÇAMENTO!Area_de_impressao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UNESP</dc:creator>
  <cp:lastModifiedBy>Genival Cesar Soares</cp:lastModifiedBy>
  <cp:lastPrinted>2024-09-23T11:20:36Z</cp:lastPrinted>
  <dcterms:created xsi:type="dcterms:W3CDTF">2021-12-20T11:30:21Z</dcterms:created>
  <dcterms:modified xsi:type="dcterms:W3CDTF">2024-09-23T11:23:19Z</dcterms:modified>
</cp:coreProperties>
</file>